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2024 год\Коллегия Отчет за 2024 год\"/>
    </mc:Choice>
  </mc:AlternateContent>
  <xr:revisionPtr revIDLastSave="0" documentId="13_ncr:1_{C2B896E6-9189-4F40-BBD5-ED3D05AA4590}" xr6:coauthVersionLast="47" xr6:coauthVersionMax="47" xr10:uidLastSave="{00000000-0000-0000-0000-000000000000}"/>
  <bookViews>
    <workbookView xWindow="-120" yWindow="-120" windowWidth="29040" windowHeight="15840" xr2:uid="{00000000-000D-0000-FFFF-FFFF00000000}"/>
  </bookViews>
  <sheets>
    <sheet name="КЗ" sheetId="1" r:id="rId1"/>
  </sheets>
  <definedNames>
    <definedName name="Z_0BF8A77B_2D00_41FE_977C_CDDD31EF3F6B_.wvu.PrintTitles" localSheetId="0" hidden="1">КЗ!$7:$9</definedName>
    <definedName name="Z_10923A32_1A77_42AC_9CD1_EE9A59759422_.wvu.PrintArea" localSheetId="0" hidden="1">КЗ!$A$1:$I$31</definedName>
    <definedName name="Z_10923A32_1A77_42AC_9CD1_EE9A59759422_.wvu.PrintTitles" localSheetId="0" hidden="1">КЗ!$7:$9</definedName>
    <definedName name="Z_2C1FC774_3FE2_4769_89BA_00392732C5ED_.wvu.PrintTitles" localSheetId="0" hidden="1">КЗ!$7:$9</definedName>
    <definedName name="Z_2C409170_CFB3_42C1_8F08_216DF0A2E42C_.wvu.PrintArea" localSheetId="0" hidden="1">КЗ!$A$1:$I$31</definedName>
    <definedName name="Z_2C409170_CFB3_42C1_8F08_216DF0A2E42C_.wvu.PrintTitles" localSheetId="0" hidden="1">КЗ!$7:$9</definedName>
    <definedName name="Z_41662B1C_E975_48CB_932C_03E8B9783846_.wvu.PrintArea" localSheetId="0" hidden="1">КЗ!$A$1:$I$31</definedName>
    <definedName name="Z_41662B1C_E975_48CB_932C_03E8B9783846_.wvu.PrintTitles" localSheetId="0" hidden="1">КЗ!$7:$9</definedName>
    <definedName name="Z_42A987E0_0DC9_40D6_A8E2_88A53BEEE3E0_.wvu.PrintTitles" localSheetId="0" hidden="1">КЗ!$7:$9</definedName>
    <definedName name="Z_4E3804F4_91E7_4015_813F_A5E457B1D583_.wvu.PrintTitles" localSheetId="0" hidden="1">КЗ!$7:$9</definedName>
    <definedName name="Z_4F3AF19E_0794_45DD_91E0_0C05D73B7D24_.wvu.PrintArea" localSheetId="0" hidden="1">КЗ!$A$1:$I$31</definedName>
    <definedName name="Z_4F3AF19E_0794_45DD_91E0_0C05D73B7D24_.wvu.PrintTitles" localSheetId="0" hidden="1">КЗ!$7:$9</definedName>
    <definedName name="Z_50282027_6F61_44A6_B224_FA160888C7FE_.wvu.PrintTitles" localSheetId="0" hidden="1">КЗ!$7:$9</definedName>
    <definedName name="Z_5DA22861_29F9_4E2D_A723_DAF28E6B58E5_.wvu.PrintArea" localSheetId="0" hidden="1">КЗ!$A$1:$I$31</definedName>
    <definedName name="Z_5DA22861_29F9_4E2D_A723_DAF28E6B58E5_.wvu.PrintTitles" localSheetId="0" hidden="1">КЗ!$7:$9</definedName>
    <definedName name="Z_63433932_C4EE_4B64_9FCD_E598759A9891_.wvu.PrintArea" localSheetId="0" hidden="1">КЗ!$A$1:$I$31</definedName>
    <definedName name="Z_63433932_C4EE_4B64_9FCD_E598759A9891_.wvu.PrintTitles" localSheetId="0" hidden="1">КЗ!$7:$9</definedName>
    <definedName name="Z_6433499D_8335_4722_9A8D_498410EDD23A_.wvu.PrintTitles" localSheetId="0" hidden="1">КЗ!$7:$9</definedName>
    <definedName name="Z_6D277DD8_5649_477E_97CC_0DB4546FF6C5_.wvu.PrintTitles" localSheetId="0" hidden="1">КЗ!$7:$9</definedName>
    <definedName name="Z_70D3B7E5_8243_49CF_93B4_86D309127258_.wvu.PrintTitles" localSheetId="0" hidden="1">КЗ!$7:$9</definedName>
    <definedName name="Z_7AC17663_17E2_4888_8DF4_E8084B724D1C_.wvu.PrintArea" localSheetId="0" hidden="1">КЗ!$A$1:$I$31</definedName>
    <definedName name="Z_7AC17663_17E2_4888_8DF4_E8084B724D1C_.wvu.PrintTitles" localSheetId="0" hidden="1">КЗ!$7:$9</definedName>
    <definedName name="Z_858105EB_943F_47B5_9D97_A2ACDD95189F_.wvu.PrintArea" localSheetId="0" hidden="1">КЗ!$A$1:$I$31</definedName>
    <definedName name="Z_858105EB_943F_47B5_9D97_A2ACDD95189F_.wvu.PrintTitles" localSheetId="0" hidden="1">КЗ!$7:$9</definedName>
    <definedName name="Z_8A3EB20E_60D4_4451_8F4C_16C408FD2F1C_.wvu.PrintArea" localSheetId="0" hidden="1">КЗ!$A$1:$I$31</definedName>
    <definedName name="Z_8A3EB20E_60D4_4451_8F4C_16C408FD2F1C_.wvu.PrintTitles" localSheetId="0" hidden="1">КЗ!$7:$9</definedName>
    <definedName name="Z_8BF463EA_E14A_4E69_8E94_933F8B062FDF_.wvu.PrintTitles" localSheetId="0" hidden="1">КЗ!$7:$9</definedName>
    <definedName name="Z_8C44E2E0_08DB_4652_84AD_63EF83E543E1_.wvu.PrintTitles" localSheetId="0" hidden="1">КЗ!$7:$9</definedName>
    <definedName name="Z_96AC301D_4A63_4505_8D4E_9A5C6257E79C_.wvu.PrintArea" localSheetId="0" hidden="1">КЗ!$A$1:$I$31</definedName>
    <definedName name="Z_96AC301D_4A63_4505_8D4E_9A5C6257E79C_.wvu.PrintTitles" localSheetId="0" hidden="1">КЗ!$7:$9</definedName>
    <definedName name="Z_96FAC8A4_EAEB_42EB_B32F_CCEC2768D9D6_.wvu.PrintTitles" localSheetId="0" hidden="1">КЗ!$7:$9</definedName>
    <definedName name="Z_9E90E423_D283_4F78_9164_3FD6C1CC4CDD_.wvu.PrintArea" localSheetId="0" hidden="1">КЗ!$A$1:$I$31</definedName>
    <definedName name="Z_9E90E423_D283_4F78_9164_3FD6C1CC4CDD_.wvu.PrintTitles" localSheetId="0" hidden="1">КЗ!$7:$9</definedName>
    <definedName name="Z_A1604965_450C_4A84_8811_47F1939E6ED9_.wvu.PrintArea" localSheetId="0" hidden="1">КЗ!$A$1:$I$31</definedName>
    <definedName name="Z_A1604965_450C_4A84_8811_47F1939E6ED9_.wvu.PrintTitles" localSheetId="0" hidden="1">КЗ!$7:$9</definedName>
    <definedName name="Z_AA65D288_D6E5_40F9_8641_E24C4B9F28BC_.wvu.PrintArea" localSheetId="0" hidden="1">КЗ!$A$1:$I$31</definedName>
    <definedName name="Z_AA65D288_D6E5_40F9_8641_E24C4B9F28BC_.wvu.PrintTitles" localSheetId="0" hidden="1">КЗ!$7:$9</definedName>
    <definedName name="Z_B78D652D_9319_4B8E_B480_099F54A8F44D_.wvu.PrintArea" localSheetId="0" hidden="1">КЗ!$A$1:$I$31</definedName>
    <definedName name="Z_B78D652D_9319_4B8E_B480_099F54A8F44D_.wvu.PrintTitles" localSheetId="0" hidden="1">КЗ!$7:$9</definedName>
    <definedName name="Z_C4446EAB_62EA_4E2E_AB94_0E42FEC4B0BB_.wvu.PrintTitles" localSheetId="0" hidden="1">КЗ!$7:$9</definedName>
    <definedName name="Z_C55656BF_F3C3_4055_B0B0_5AADF4E0A829_.wvu.PrintTitles" localSheetId="0" hidden="1">КЗ!$7:$9</definedName>
    <definedName name="Z_D16EB5BA_9839_4539_822F_16A45FE7EB96_.wvu.PrintTitles" localSheetId="0" hidden="1">КЗ!$7:$9</definedName>
    <definedName name="Z_D73DA10A_5B06_433B_B3C1_201AD91349F7_.wvu.PrintArea" localSheetId="0" hidden="1">КЗ!$A$1:$I$31</definedName>
    <definedName name="Z_D73DA10A_5B06_433B_B3C1_201AD91349F7_.wvu.PrintTitles" localSheetId="0" hidden="1">КЗ!$7:$9</definedName>
    <definedName name="Z_D86DB281_4B96_4CC1_9CE9_523A179957C7_.wvu.PrintTitles" localSheetId="0" hidden="1">КЗ!$7:$9</definedName>
    <definedName name="Z_D8A8BDD0_8836_4456_967B_3DDF098FDDA2_.wvu.PrintArea" localSheetId="0" hidden="1">КЗ!$A$1:$I$31</definedName>
    <definedName name="Z_D8A8BDD0_8836_4456_967B_3DDF098FDDA2_.wvu.PrintTitles" localSheetId="0" hidden="1">КЗ!$7:$9</definedName>
    <definedName name="Z_D8A8BDD0_8836_4456_967B_3DDF098FDDA2_.wvu.Rows" localSheetId="0" hidden="1">КЗ!#REF!,КЗ!#REF!</definedName>
    <definedName name="Z_DE43D81F_FB13_41E0_B48E_2E8E8860BD9C_.wvu.PrintArea" localSheetId="0" hidden="1">КЗ!$A$1:$I$31</definedName>
    <definedName name="Z_DE43D81F_FB13_41E0_B48E_2E8E8860BD9C_.wvu.PrintTitles" localSheetId="0" hidden="1">КЗ!$7:$9</definedName>
    <definedName name="Z_E64C0D63_DA53_4041_B8E0_6C3B5A44F6AD_.wvu.PrintArea" localSheetId="0" hidden="1">КЗ!$A$1:$I$31</definedName>
    <definedName name="Z_E64C0D63_DA53_4041_B8E0_6C3B5A44F6AD_.wvu.PrintTitles" localSheetId="0" hidden="1">КЗ!$7:$9</definedName>
    <definedName name="Z_E999F785_F012_4EB9_81A0_2CD5C0453760_.wvu.PrintArea" localSheetId="0" hidden="1">КЗ!$A$1:$I$31</definedName>
    <definedName name="Z_E999F785_F012_4EB9_81A0_2CD5C0453760_.wvu.PrintTitles" localSheetId="0" hidden="1">КЗ!$7:$9</definedName>
    <definedName name="Z_E999F785_F012_4EB9_81A0_2CD5C0453760_.wvu.Rows" localSheetId="0" hidden="1">КЗ!#REF!,КЗ!#REF!</definedName>
    <definedName name="Z_EBA4E0D1_5B19_4ED9_8234_FC67368FEBFC_.wvu.PrintArea" localSheetId="0" hidden="1">КЗ!$A$1:$I$31</definedName>
    <definedName name="Z_EBA4E0D1_5B19_4ED9_8234_FC67368FEBFC_.wvu.PrintTitles" localSheetId="0" hidden="1">КЗ!$7:$9</definedName>
    <definedName name="Z_EF0FF8B3_5080_4C24_8156_021EBB71B0B5_.wvu.PrintArea" localSheetId="0" hidden="1">КЗ!$A$1:$I$31</definedName>
    <definedName name="Z_EF0FF8B3_5080_4C24_8156_021EBB71B0B5_.wvu.PrintTitles" localSheetId="0" hidden="1">КЗ!$7:$9</definedName>
    <definedName name="Z_F5DFC974_C1F8_46CD_85D2_278752D247FF_.wvu.PrintArea" localSheetId="0" hidden="1">КЗ!$A$1:$I$31</definedName>
    <definedName name="Z_F5DFC974_C1F8_46CD_85D2_278752D247FF_.wvu.PrintTitles" localSheetId="0" hidden="1">КЗ!$7:$9</definedName>
    <definedName name="_xlnm.Print_Titles" localSheetId="0">КЗ!$7:$9</definedName>
    <definedName name="_xlnm.Print_Area" localSheetId="0">КЗ!$A$1:$I$32</definedName>
  </definedNames>
  <calcPr calcId="181029"/>
  <customWorkbookViews>
    <customWorkbookView name="Архипова Елена Иннакентьевна - Личное представление" guid="{DE43D81F-FB13-41E0-B48E-2E8E8860BD9C}" mergeInterval="0" personalView="1" maximized="1" windowWidth="1916" windowHeight="855" activeSheetId="1"/>
    <customWorkbookView name="Куймакова Наталия Васильевна - Личное представление" guid="{42A987E0-0DC9-40D6-A8E2-88A53BEEE3E0}" mergeInterval="0" personalView="1" maximized="1" windowWidth="1916" windowHeight="755" activeSheetId="1"/>
    <customWorkbookView name="Телениус Наталья Викторовна - Личное представление" guid="{6433499D-8335-4722-9A8D-498410EDD23A}" mergeInterval="0" personalView="1" maximized="1" xWindow="-8" yWindow="-8" windowWidth="1936" windowHeight="1056" activeSheetId="1"/>
    <customWorkbookView name="Цветкова Ирина Сергеевна - Личное представление" guid="{B78D652D-9319-4B8E-B480-099F54A8F44D}" mergeInterval="0" personalView="1" maximized="1" xWindow="1" yWindow="1" windowWidth="1436" windowHeight="682" activeSheetId="1"/>
    <customWorkbookView name="Кочеткова Ольга Владимировна - Личное представление" guid="{D86DB281-4B96-4CC1-9CE9-523A179957C7}" mergeInterval="0" personalView="1" maximized="1" xWindow="1" yWindow="1" windowWidth="1596" windowHeight="666" activeSheetId="1"/>
    <customWorkbookView name="panova - Личное представление" guid="{96FAC8A4-EAEB-42EB-B32F-CCEC2768D9D6}" mergeInterval="0" personalView="1" maximized="1" xWindow="1" yWindow="1" windowWidth="1916" windowHeight="830" activeSheetId="1"/>
    <customWorkbookView name="zinchenko.nv - Личное представление" guid="{2C409170-CFB3-42C1-8F08-216DF0A2E42C}" mergeInterval="0" personalView="1" maximized="1" xWindow="1" yWindow="1" windowWidth="1916" windowHeight="850" activeSheetId="1"/>
    <customWorkbookView name="Бедункович Марина Александровна - Личное представление" guid="{4E3804F4-91E7-4015-813F-A5E457B1D583}" mergeInterval="0" personalView="1" maximized="1" windowWidth="1916" windowHeight="835" activeSheetId="1" showComments="commIndAndComment"/>
    <customWorkbookView name="bryzgalova - Личное представление" guid="{EBA4E0D1-5B19-4ED9-8234-FC67368FEBFC}" mergeInterval="0" personalView="1" maximized="1" xWindow="1" yWindow="1" windowWidth="1436" windowHeight="670" activeSheetId="1"/>
    <customWorkbookView name="Кравченко Инна Александровна - Личное представление" guid="{3434B754-0B7D-4769-8FED-CEE565FD0226}" mergeInterval="0" personalView="1" maximized="1" xWindow="-8" yWindow="-8" windowWidth="1936" windowHeight="1056" activeSheetId="1"/>
    <customWorkbookView name="Зарубина Наталья Ивановна - Личное представление" guid="{4B8A306F-91E5-4C07-9F80-2E70FBF5C2D6}" mergeInterval="0" personalView="1" maximized="1" xWindow="1" yWindow="1" windowWidth="1916" windowHeight="810" activeSheetId="1"/>
    <customWorkbookView name="Елена Михайловна Есавкина - Личное представление" guid="{8C44E2E0-08DB-4652-84AD-63EF83E543E1}" mergeInterval="0" personalView="1" maximized="1" xWindow="-8" yWindow="-8" windowWidth="1936" windowHeight="1056" activeSheetId="1"/>
    <customWorkbookView name="pivovarova.li - Личное представление" guid="{8A3EB20E-60D4-4451-8F4C-16C408FD2F1C}" mergeInterval="0" personalView="1" maximized="1" xWindow="1" yWindow="1" windowWidth="1916" windowHeight="860" activeSheetId="1"/>
    <customWorkbookView name="Кашкина - Личное представление" guid="{63433932-C4EE-4B64-9FCD-E598759A9891}" mergeInterval="0" personalView="1" maximized="1" xWindow="1" yWindow="1" windowWidth="1436" windowHeight="670" activeSheetId="1"/>
    <customWorkbookView name="Николаева Елена Ирфанова - Личное представление" guid="{32C23A7C-D000-4EDE-813A-EBD8D233A13C}" mergeInterval="0" personalView="1" maximized="1" xWindow="1" yWindow="1" windowWidth="1916" windowHeight="810" activeSheetId="1"/>
    <customWorkbookView name="Зарубина - Личное представление" guid="{AA65D288-D6E5-40F9-8641-E24C4B9F28BC}" mergeInterval="0" personalView="1" maximized="1" xWindow="1" yWindow="1" windowWidth="1916" windowHeight="810" activeSheetId="1"/>
    <customWorkbookView name="ignatieva - Личное представление" guid="{9B61F361-3829-4BB0-B26F-A1A3206994BD}" mergeInterval="0" personalView="1" maximized="1" xWindow="1" yWindow="1" windowWidth="1276" windowHeight="794" activeSheetId="1" showComments="commIndAndComment"/>
    <customWorkbookView name="Панова Елена Юрьевна - Личное представление" guid="{5D6F57EB-B106-4E4F-AF96-42579C2101D7}" mergeInterval="0" personalView="1" maximized="1" xWindow="1" yWindow="1" windowWidth="1916" windowHeight="846" activeSheetId="1"/>
    <customWorkbookView name="Гололобова Светлана Александровна - Личное представление" guid="{5DA22861-29F9-4E2D-A723-DAF28E6B58E5}" mergeInterval="0" personalView="1" maximized="1" xWindow="1" yWindow="1" windowWidth="1276" windowHeight="790" activeSheetId="1"/>
    <customWorkbookView name="soboleva - Личное представление" guid="{F5DFC974-C1F8-46CD-85D2-278752D247FF}" mergeInterval="0" personalView="1" maximized="1" xWindow="1" yWindow="1" windowWidth="1419" windowHeight="541" activeSheetId="1"/>
    <customWorkbookView name="Бакулина  - Личное представление" guid="{5D5BB50D-D85C-45AF-AFAF-5996D4EE5558}" mergeInterval="0" personalView="1" maximized="1" xWindow="1" yWindow="1" windowWidth="951" windowHeight="512" activeSheetId="1"/>
    <customWorkbookView name="Ефанина - Личное представление" guid="{E999F785-F012-4EB9-81A0-2CD5C0453760}" mergeInterval="0" personalView="1" maximized="1" xWindow="1" yWindow="1" windowWidth="1020" windowHeight="538" activeSheetId="1"/>
    <customWorkbookView name="Роднякова Марина Михайловна - Личное представление" guid="{2C1FC774-3FE2-4769-89BA-00392732C5ED}" mergeInterval="0" personalView="1" maximized="1" xWindow="1" yWindow="1" windowWidth="1276" windowHeight="803" activeSheetId="1"/>
    <customWorkbookView name="mma - Личное представление" guid="{7AC17663-17E2-4888-8DF4-E8084B724D1C}" mergeInterval="0" personalView="1" maximized="1" xWindow="1" yWindow="1" windowWidth="1276" windowHeight="804" activeSheetId="1"/>
    <customWorkbookView name="Куймакова - Личное представление" guid="{4A522E9E-C3DF-4246-BF06-A4708FFDE2F5}" mergeInterval="0" personalView="1" maximized="1" windowWidth="1276" windowHeight="885" activeSheetId="1"/>
    <customWorkbookView name="Тананыкина - Личное представление" guid="{9D385B3B-1F99-4CC7-8B32-5AC2F3FBEACA}" mergeInterval="0" personalView="1" maximized="1" windowWidth="1276" windowHeight="832" activeSheetId="1"/>
    <customWorkbookView name="Тягичева Антонина Филиповна - Личное представление" guid="{FB304F53-15FE-4D3A-86D4-41CCF7BADFFB}" mergeInterval="0" personalView="1" maximized="1" xWindow="1" yWindow="1" windowWidth="1014" windowHeight="529" activeSheetId="1"/>
    <customWorkbookView name="Дмитриева  - Личное представление" guid="{A0808AAF-6F15-48B7-9543-F58E422E76DE}" mergeInterval="0" personalView="1" maximized="1" xWindow="1" yWindow="1" windowWidth="1276" windowHeight="806" activeSheetId="1" showComments="commIndAndComment"/>
    <customWorkbookView name="liliya - Личное представление" guid="{1FBCC851-2C70-454E-AE4F-215DFE079B13}" mergeInterval="0" personalView="1" maximized="1" xWindow="1" yWindow="1" windowWidth="1276" windowHeight="806" activeSheetId="1"/>
    <customWorkbookView name="Быкова - Личное представление" guid="{FF45E5C7-3C6A-4DC5-A5AD-00EBB5B4DF1B}" mergeInterval="0" personalView="1" maximized="1" windowWidth="1020" windowHeight="603" activeSheetId="1"/>
    <customWorkbookView name="Горбунова - Личное представление" guid="{8BF463EA-E14A-4E69-8E94-933F8B062FDF}" mergeInterval="0" personalView="1" maximized="1" windowWidth="1020" windowHeight="550" activeSheetId="1" showComments="commIndAndComment"/>
    <customWorkbookView name="Дементьева Елена Александровна - Личное представление" guid="{70D3B7E5-8243-49CF-93B4-86D309127258}" mergeInterval="0" personalView="1" maximized="1" xWindow="1" yWindow="1" windowWidth="1276" windowHeight="789" activeSheetId="1"/>
    <customWorkbookView name="aei - Личное представление" guid="{D8A8BDD0-8836-4456-967B-3DDF098FDDA2}" mergeInterval="0" personalView="1" maximized="1" xWindow="1" yWindow="1" windowWidth="1280" windowHeight="894" activeSheetId="1"/>
    <customWorkbookView name="Молканова Валентина Павловна - Личное представление" guid="{D16EB5BA-9839-4539-822F-16A45FE7EB96}" mergeInterval="0" personalView="1" maximized="1" windowWidth="1276" windowHeight="675" activeSheetId="1" showComments="commIndAndComment"/>
    <customWorkbookView name="Кравченко - Личное представление" guid="{C55656BF-F3C3-4055-B0B0-5AADF4E0A829}" mergeInterval="0" personalView="1" maximized="1" xWindow="1" yWindow="1" windowWidth="1276" windowHeight="794" activeSheetId="1"/>
    <customWorkbookView name="Зинченко Надежда Викторовна - Личное представление" guid="{41662B1C-E975-48CB-932C-03E8B9783846}" mergeInterval="0" personalView="1" maximized="1" xWindow="1" yWindow="1" windowWidth="1436" windowHeight="670" activeSheetId="1"/>
    <customWorkbookView name="Кашкина Александра Юрьевна - Личное представление" guid="{43348270-D6A5-45FE-BE03-1336A9E5F885}" mergeInterval="0" personalView="1" maximized="1" windowWidth="1276" windowHeight="699" activeSheetId="1"/>
    <customWorkbookView name="Савватеев Николай Николаевич - Личное представление" guid="{9E90E423-D283-4F78-9164-3FD6C1CC4CDD}" mergeInterval="0" personalView="1" maximized="1" xWindow="1" yWindow="1" windowWidth="1916" windowHeight="846" activeSheetId="1"/>
    <customWorkbookView name="Кузьминых - Личное представление" guid="{D73DA10A-5B06-433B-B3C1-201AD91349F7}" mergeInterval="0" personalView="1" maximized="1" xWindow="1" yWindow="1" windowWidth="1276" windowHeight="794" activeSheetId="1"/>
    <customWorkbookView name="Евстифеева  - Личное представление" guid="{50282027-6F61-44A6-B224-FA160888C7FE}" mergeInterval="0" personalView="1" xWindow="-15" yWindow="44" windowWidth="1018" windowHeight="474" activeSheetId="1"/>
    <customWorkbookView name="Фадеева Ирина Николаевна - Личное представление" guid="{BAF9E9C6-8802-4EE9-811E-DE9CDFFCBD18}" mergeInterval="0" personalView="1" maximized="1" xWindow="-8" yWindow="-8" windowWidth="1936" windowHeight="1056" activeSheetId="1"/>
    <customWorkbookView name="natel - Личное представление" guid="{0B3570B1-30A5-4896-9EF3-9E8ABE4A9153}" mergeInterval="0" personalView="1" maximized="1" xWindow="1" yWindow="1" windowWidth="1276" windowHeight="806" activeSheetId="1" showComments="commIndAndComment"/>
    <customWorkbookView name="kau - Личное представление" guid="{858105EB-943F-47B5-9D97-A2ACDD95189F}" mergeInterval="0" personalView="1" maximized="1" xWindow="1" yWindow="1" windowWidth="1436" windowHeight="630" activeSheetId="1"/>
    <customWorkbookView name="Игнатьева Вера Юрьевна - Личное представление" guid="{96AC301D-4A63-4505-8D4E-9A5C6257E79C}" mergeInterval="0" personalView="1" maximized="1" windowWidth="1276" windowHeight="798" activeSheetId="1"/>
    <customWorkbookView name="Голованова Наталья Васильевна - Личное представление" guid="{10923A32-1A77-42AC-9CD1-EE9A59759422}" mergeInterval="0" personalView="1" maximized="1" xWindow="-8" yWindow="-8" windowWidth="1936" windowHeight="1056" activeSheetId="1"/>
    <customWorkbookView name="Харюткина Юлия Владимировна - Личное представление" guid="{C4446EAB-62EA-4E2E-AB94-0E42FEC4B0BB}" mergeInterval="0" personalView="1" maximized="1" xWindow="1" yWindow="1" windowWidth="1916" windowHeight="850" activeSheetId="1"/>
    <customWorkbookView name="Трофимова Елена Анатольевна - Личное представление" guid="{6D277DD8-5649-477E-97CC-0DB4546FF6C5}" mergeInterval="0" personalView="1" maximized="1" windowWidth="1916" windowHeight="859" activeSheetId="1"/>
    <customWorkbookView name="nadegda - Личное представление" guid="{4F3AF19E-0794-45DD-91E0-0C05D73B7D24}" mergeInterval="0" personalView="1" maximized="1" xWindow="1" yWindow="1" windowWidth="1276" windowHeight="794" activeSheetId="1"/>
    <customWorkbookView name="Ефанина Светлана Валентиновна - Личное представление" guid="{EF0FF8B3-5080-4C24-8156-021EBB71B0B5}" mergeInterval="0" personalView="1" maximized="1" windowWidth="1916" windowHeight="807" activeSheetId="1"/>
    <customWorkbookView name="Пивоварова Людмила Ивановна - Личное представление" guid="{A1604965-450C-4A84-8811-47F1939E6ED9}" mergeInterval="0" personalView="1" maximized="1" xWindow="1" yWindow="1" windowWidth="1916" windowHeight="850" activeSheetId="1"/>
    <customWorkbookView name="Дмитриева Галина Анатольевна - Личное представление" guid="{E64C0D63-DA53-4041-B8E0-6C3B5A44F6AD}" mergeInterval="0" personalView="1" maximized="1" xWindow="1" yWindow="1" windowWidth="1276" windowHeight="790" activeSheetId="1"/>
    <customWorkbookView name="Бельмесова Надежда Леонидова - Личное представление" guid="{0BF8A77B-2D00-41FE-977C-CDDD31EF3F6B}" mergeInterval="0" personalView="1" maximized="1" xWindow="1" yWindow="1" windowWidth="1276" windowHeight="790" activeSheetId="1" showComments="commIndAndComment"/>
  </customWorkbookViews>
</workbook>
</file>

<file path=xl/calcChain.xml><?xml version="1.0" encoding="utf-8"?>
<calcChain xmlns="http://schemas.openxmlformats.org/spreadsheetml/2006/main">
  <c r="D31" i="1" l="1"/>
  <c r="F31" i="1"/>
  <c r="H31" i="1" l="1"/>
  <c r="H26" i="1"/>
  <c r="G26" i="1"/>
  <c r="C31" i="1"/>
  <c r="E31" i="1"/>
  <c r="G13" i="1"/>
  <c r="H12" i="1"/>
  <c r="H18" i="1"/>
  <c r="H19" i="1"/>
  <c r="H28" i="1"/>
  <c r="G11" i="1"/>
  <c r="G12" i="1"/>
  <c r="G15" i="1"/>
  <c r="G16" i="1"/>
  <c r="G17" i="1"/>
  <c r="G18" i="1"/>
  <c r="G19" i="1"/>
  <c r="G20" i="1"/>
  <c r="G21" i="1"/>
  <c r="G22" i="1"/>
  <c r="G23" i="1"/>
  <c r="G24" i="1"/>
  <c r="G25" i="1"/>
  <c r="G27" i="1"/>
  <c r="G28" i="1"/>
  <c r="G29" i="1"/>
  <c r="G10" i="1"/>
  <c r="G14" i="1" l="1"/>
  <c r="G31" i="1" l="1"/>
</calcChain>
</file>

<file path=xl/sharedStrings.xml><?xml version="1.0" encoding="utf-8"?>
<sst xmlns="http://schemas.openxmlformats.org/spreadsheetml/2006/main" count="57" uniqueCount="53">
  <si>
    <t>тыс.руб.</t>
  </si>
  <si>
    <t>всего</t>
  </si>
  <si>
    <t>в т.ч. просроченная</t>
  </si>
  <si>
    <t>Отклонение</t>
  </si>
  <si>
    <t>ГРБС</t>
  </si>
  <si>
    <t>Код</t>
  </si>
  <si>
    <t>Наименование</t>
  </si>
  <si>
    <t>Дума городского округа Тольятти</t>
  </si>
  <si>
    <t>ИТОГО</t>
  </si>
  <si>
    <t>Примечание
(в т.ч.причины образования задолженности)</t>
  </si>
  <si>
    <t>Администрация городского округа Тольятти</t>
  </si>
  <si>
    <t>Департамент общественной безопасности администрации городского округа Тольятти</t>
  </si>
  <si>
    <t>Департамент дорожного хозяйства и транспорта администрации городского округа Тольятти</t>
  </si>
  <si>
    <t>Департамент экономического развития администрации городского округа Тольятти</t>
  </si>
  <si>
    <t>Департамент образования администрации городского округа Тольятти</t>
  </si>
  <si>
    <t>Департамент градостроительной деятельности администрации городского округа Тольятти</t>
  </si>
  <si>
    <t>Управление физической культуры и спорта администрации городского округа Тольятти</t>
  </si>
  <si>
    <t>Департамент городского хозяйства администрации городского округа Тольятти</t>
  </si>
  <si>
    <t>Департамент информационных технологий и связи администрации городского округа Тольятти</t>
  </si>
  <si>
    <t>Управление взаимодействия с общественностью администрации городского округа Тольятти</t>
  </si>
  <si>
    <t>Организационное управление администрации городского округа Тольятти</t>
  </si>
  <si>
    <t>к пояснительной записке</t>
  </si>
  <si>
    <t>Департамент социального обеспечения администрации городского округа Тольятти</t>
  </si>
  <si>
    <t>Департамент финансов администрации городского округа Тольятти</t>
  </si>
  <si>
    <t>Администрация городского округа Тольятти (АД)</t>
  </si>
  <si>
    <t>контрольно-счетная палата</t>
  </si>
  <si>
    <t>Руководитель управления по учету и отчетности исполнения бюджета</t>
  </si>
  <si>
    <t>Ю.В.Харюткина</t>
  </si>
  <si>
    <t>Управление потребительского рынка администрации городского округа Тольятти</t>
  </si>
  <si>
    <t>Управление туризма администрации городского округа Тольятти</t>
  </si>
  <si>
    <t>отчета об исполнении бюджета за 2024 год</t>
  </si>
  <si>
    <t xml:space="preserve">
</t>
  </si>
  <si>
    <t>УФНС России по Самарской области</t>
  </si>
  <si>
    <t>департамент культуры администрации городского округа Тольятти</t>
  </si>
  <si>
    <t>Приложение №6</t>
  </si>
  <si>
    <t xml:space="preserve">Информация о динамике кредиторской задолженности ГРБС городского округа Тольятти
по состоянию на 01.01.2025 </t>
  </si>
  <si>
    <t>Сумма кредиторской задолженности на 01.01.2025</t>
  </si>
  <si>
    <t>Сумма кредиторской задолженности на 01.01.2024</t>
  </si>
  <si>
    <t>Департамент по управлению муниципальным имуществом администрации городского округа Тольятти</t>
  </si>
  <si>
    <t>-35 тыс. руб. - невыясненные поступления, будут уточнены в 2025г.  
Текущая задолженность:                                                                                                                                                                                                          
-1 тыс.руб. - за содержание общего имущества в декабре 2024г. По условиям договоров (контрактов) оплата в следующем месяце.</t>
  </si>
  <si>
    <t>-275 тыс. руб. - невыясненные поступления, будут уточнены в 2025г.;  
-400 тыс. руб. - излишне уплаченные административные штрафы, установленные законами субъектов РФ об административных правонарушениях, за нарушение муниципальных правовых актов, а также  установленные Главой 19 Кодекса РФ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Порядок погашения кредиторской задолженности определён главой 12 Налогового кодекса Российской Федерации. Для урегулирования излишне уплаченных (излишне взысканных) сумм необходимо волеизъявление налогоплательщика в виде подачи заявления о зачете или возврате сумм излишне уплаченных (взысканных) налогов, пени, штрафов.</t>
  </si>
  <si>
    <t>Задолженность УФНС России по Самарской области на 01.01.2025 перед юридическими и физическими лицами г.о.Тольятти, их них:   
- 29 514тыс. руб.- переплата по налогу на имущество физических лиц; 
- 30 952 тыс. руб.- переплата по земельному налогу; 
- 8 273 тыс.руб.-налог на прибыль организаций, зачислявшийся до 1 января 2005 года в местные бюджеты;
- 3 346 тыс.руб.-земельный налог по обязательствам, возникшим до 1 января 2006 года; 
- 514 тыс.руб -налог на рекламу;
- 5 788 тыс.руб.-прочие местные налоги и сборы; 
- 100 тыс.руб.-целевые сборы с граждан и предприятий;
- 5 151 тыс. руб -доходы от денежных взысканий, штрафов.
Порядок погашения кредиторской задолженности определён главой 12 Налогового кодекса Российской Федерации. Для урегулирования излишне уплаченных (излишне взысканных) сумм необходимо волеизъявление налогоплательщика в виде подачи заявления о зачете или возврате сумм излишне уплаченных (взысканных) налогов, пени, штрафов.</t>
  </si>
  <si>
    <t>4 тыс. руб. - невыясненные поступления, будут уточнены в 2025г.  
Текущая задолженность:                                                                                                                                                                                                          
- 6 тыс. руб. -за оказанные услуги доступа в сеть Интернет в декабре 2024 года; 
- 1 тыс. руб. - за оказанные услуги сотовой связи в декабре 2024 года;
- 445 тыс. руб. - за оказание услуг по сопровождению автоматизированной системы «АЦК - Финансы» и программного обеспечения, развивающего функциональные возможности автоматизированной системы «АЦК - Финансы» в декабре 2024 года. 
По условиям договоров (контрактов) оплата в следующем месяце; 
- 4 210 тыс. руб. - неиспользованные по состоянию на 01.01.2025 года остатки межбюджетных трансфертов, поступивших в 2024 году, подлежащие возврату в бюджет Самарской области.</t>
  </si>
  <si>
    <t>224 тыс. руб. - невыясненные поступления, будут уточнены в 2025г.  
Текущая задолженность:                                                                                                                                                                                                          
-45 тыс.руб.- задолженность образовалась в связи с корректировкой начислений по доходам от подлежащей перечислению в 2022 г. части прибыли от использования имущества муниципальными предприятиями по итогам 2021 г. в соответствии с пунктом 8 решения Думы городского округа Тольятти от 23.11.2022 № 1419.  до установления размера 0 % в отношении части прибыли, подлежащей перечислению в бюджет; 
-265 тыс.руб. – начислен НДС стоимость по договорам аренды и продажи муниципального имущества с физическими лицами за IV квартал 2024. Оплата в 2025 году;   
-53 тыс.руб. – исполнительные листы в пользу юридических лиц. Срок оплаты октябрь 2024г.;
-43 763 тыс. руб. -неиспользованные по состоянию на 01.01.2025 остатки межбюджетных трансфертов, поступивших в 2024 году, подлежащие возврату в бюджет Самарской области.</t>
  </si>
  <si>
    <t>4 тыс. руб. - невыясненные поступления, будут уточнены в 2025г.  
Текущая задолженность:
-1 тыс. руб. - за вывоз ТБО в декабре 2024 г.; 
- 6 тыс.  руб. - за электроэнергию за декабрь 2024 г.; 
- 17 тыс. руб. - за теплоэнергию за декабрь 2024 г.; 
- 1 тыс. руб. - за теплоэнергию за декабрь 2024 г.; 
- 3 тыс. руб. - за ТО АПС и ОПС в декабре 2024 г.;
- 1 тыс. руб. - за ТО КТС в декабре 2024 г.; 
- 1 тыс. руб. - за содержание помещения в декабре 2024 г.; 
- 2 тыс. руб. - за обслуживание узла учета тепло в декабре 2024 г.; 
- 3 тыс. руб. - за обслуживание коммунальных сетей в декабре 2024 г.; 
-2 тыс. руб. - охранные услуги в декабре 2024 г.; 
- 7 тыс. руб. - за обслуживание ПО 1С: Бухгалтерия в декабре 2024 г.; 
- 4 тыс. руб. - за услуги охраны в декабре 2024г.; 
- 5 тыс. руб. - за предрейсовый осмотр водителей в декабре 2024 г. 
По условиям договоров (контрактов) оплата в следующем месяце; 
- 4 тыс. руб. -за аренду земельного участка за 4 квартал 2024 г.</t>
  </si>
  <si>
    <t>Текущая задолженность:                                                                                                                                                                                                          
- 15 тыс. руб. - за доступ к сети «Интернет» в декабре 2024г.; 
- 3 тыс. руб. -за услуги телефонной связи за декабрь 2024г.;
- 162 тыс. руб. - за предоставление услуг по передаче данных по проводным телекоммуникационным сетям за декабрь 2024г.; 
- 1 тыс. руб. - за водопотребление и водоотведение за декабрь 2024г.; 
- 2 тыс. руб. - за потреблённую тепловую энергию в декабре 2024г.;
- 156 тыс. руб. - за поставку электроэнергии для содержания светофорных объектов в декабре 2024г.;
– 27 тыс. руб. - за поставку электроэнергии в декабре 2024г; 
- 8 тыс. руб. - за потреблённую тепловую энергию в декабре 2024г.; 
- 4 тыс. руб. - за поставку электроэнергии для содержания светофорных объектов за декабрь 2024г.;                                                                                                                                                                                                    
 - 14 тыс. руб. - за обслуживание охранно-пожарной сигнализации в декабре 2024г.; 
- 7 тыс. руб. - за обслуживание охранно-пожарной сигнализации в нежилом помещении за декабрь 2024г.;  
- 10 тыс. руб. - за содержание общедомового имущества за декабрь 2024г.; 
- 3 тыс. руб. - за услуги спутникового контроля транспорта в системе Web-ГЛОНАСС в декабре 2024г.;                                                                                                                                                                                                   
- 11 тыс. руб. - за услуги по сопровождению справочно-правовой системы "ГАРАНТ-Юрист" в декабре 2024г.; 
- 6 тыс. руб. - за услуги «Информационно-технологическое сопровождение в системе «1С-Предприятие» в декабре 2024г.; 
- 4 тыс. руб. - за охранные услуги в декабре 2024г.; 
- 88 тыс. руб. - приобретение ГСМ в декабре 2024г. 
По условиям договоров (контрактов) оплата в следующем месяце; 
- 218 тыс.  руб. - начислены суммы по исполнительным листам. Предельный срок оплаты январь-март 2025г.</t>
  </si>
  <si>
    <t xml:space="preserve">- 2 тыс.руб. – переплата за предоставленные дополнительные платные услуги в соответствии с договорами; 
- 68 225 тыс.руб.- неиспользованные по состоянию на 01.01.2025 остатки субсидий, поступивших в 2024 году, подлежащих возврату в бюджет Самарской области. </t>
  </si>
  <si>
    <t xml:space="preserve">860 тыс. руб. - невыясненные поступления, будут уточнены в 2025 году                        
- 434 тыс.руб. -начислены суммы по исполнительным листам. Предельный срок оплаты январь-март 2025г. </t>
  </si>
  <si>
    <t>Текущая задолженность:
- 73 тыс. руб.- начислены суммы физическим лицам по договорам пожизненной ренты за декабрь 2024. Выплата производится в установленные сроки в следующем месяце;
- 25 тыс. руб. – начислена единовременная социальная выплата на оказание разовой материальной помощи семьям погибшим при проведении СВО на территории ДНР, ЛНР, Украины и приграничных территориях субъектов РФ. Выплачена в январе 2025г.;
- 29 тыс. руб. - неиспользованные по состоянию на 01.01.2025 остатки субсидий, поступивших в 2024 году, подлежащих возврату в бюджет Самарской области.</t>
  </si>
  <si>
    <t>1 тыс. руб. – невыясненные поступления, будут уточнены в 2025 году.    
Текущая задолженность:
- 5 тыс. руб. – за услуги связи и интернет за декабрь 2024г.; 
- 23 тыс. руб. – электроэнергия за декабрь 2024г. 
По условиям договоров (контрактов) оплата в следующем месяце; 
-307 тыс. руб. - начислены суммы по исполнительным листам. Предельный срок оплаты январь-март 2025г.</t>
  </si>
  <si>
    <t>19 тыс. руб. – невыясненные поступления, будут уточнены в 2025 году.  
Текущая задолженность:
- 345 тыс. руб. - за предоставленные услуги телефонной, сотовой связи в декабре 2024г.; 
- 31 тыс. руб. - за услуги аренды места под оборудование связи в декабре 2024г.; 
- 20 тыс. руб. - за техническое обслуживание IP АТС в декабре 2024г.; 
-  7 тыс. руб. - за услуги содержания коллектора за декабрь 2024г.;         
- 53 тыс. руб. – за услуги по сопровождению адаптированных экземпляров справочно-правовой системы «Консультант плюс» за декабрь 2024г.;         
- 37 тыс. руб. - за оказание услуг по сопровождению и обновлению ПО «Адепт-проект» за декабрь 2024г.;         
- 58 тыс. руб. - за оказание услуг по лицензионной поддержке справочно-информационной системы «NormaCS» за декабрь 2024г.;         
-37 тыс. руб. - за оказание услуг по предоставлению простых (неисключительных) лицензий на использование программного комплекса "Гранд-Смета" и абонентское и справочное обслуживание за декабрь 2024г.;        
- 222 тыс. руб. - за оказание услуг по технической поддержке и абонентскому обслуживанию автоматизированной системы управления имущественно-земельным комплексом городского округа Тольятти за декабрь 2024г.;         
-10 тыс. руб. - за предоставление простых (неисключительных) прав на подсистему "Web-кабинет арендатора" ("Личный кабинет арендатора") Автоматизированной системы управления имущественно-земельным комплексом городского   округа за декабрь 2024г.;         
-2 тыс. руб. - за предоставление простых (неисключительных) прав на подсистему "Web-кабинет арендатора" ("Личный кабинет арендатора") АСУ имущественно-земельным комплексом городского округа Тольятти за декабрь 2024г.;         
- 101 тыс. руб.  -  за оказание услуги по технической поддержке защищенной сети передачи данных VIP NET администрации городского округа Тольятти за декабрь 2024г.         
По условиям договоров (контрактов) оплата в следующем месяце.</t>
  </si>
  <si>
    <t>12 тыс. руб. – невыясненные поступления, будут уточнены в 2025 году.
Текущая задолженность:                                                                                                                                                                                                          
- 7 380 тыс. руб. - переплата по расторгнутым (прекращенным) договорам аренды земельных участков; 
-  380 тыс. руб.  -переплата по расторгнутым (прекращенным) договорам на размещение нестационарных торговых объектов; 
Порядок погашения кредиторской задолженности определён главой 12 Налогового кодекса Российской Федерации. Для урегулирования излишне уплаченных (излишне взысканных) сумм необходимо волеизъявление налогоплательщика в виде подачи заявления о зачете или возврате сумм излишне уплаченных (взысканных) налогов, пени, штрафов.
- 506 тыс.руб. - начислены суммы по исполнительным листам. Предельный срок оплаты январь-март 2025г.</t>
  </si>
  <si>
    <t xml:space="preserve">*Сумма кредиторской задолженности на 01.01.2024, отраженная в отчетности за 2024 год, не соответствует кредиторской задолженности, отраженной в отчетности за 2023 год, в связи с исправлением ошибок прошлых лет, а именно исключением кредиторской задолженности с истекшим сроком для востребования.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</si>
</sst>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Red]\-#,##0.00\ "/>
    <numFmt numFmtId="166" formatCode="#,##0_ ;[Red]\-#,##0\ "/>
  </numFmts>
  <fonts count="20" x14ac:knownFonts="1">
    <font>
      <sz val="10"/>
      <name val="Arial Cyr"/>
      <charset val="204"/>
    </font>
    <font>
      <sz val="8"/>
      <name val="Arial Cyr"/>
      <charset val="204"/>
    </font>
    <font>
      <sz val="11"/>
      <name val="Times New Roman"/>
      <family val="1"/>
      <charset val="204"/>
    </font>
    <font>
      <strike/>
      <sz val="11"/>
      <name val="Times New Roman"/>
      <family val="1"/>
      <charset val="204"/>
    </font>
    <font>
      <sz val="10"/>
      <color theme="1"/>
      <name val="Calibri"/>
      <family val="2"/>
      <charset val="204"/>
      <scheme val="minor"/>
    </font>
    <font>
      <sz val="13"/>
      <name val="Times New Roman"/>
      <family val="1"/>
      <charset val="204"/>
    </font>
    <font>
      <sz val="10"/>
      <name val="Arial Cyr"/>
      <charset val="204"/>
    </font>
    <font>
      <sz val="11"/>
      <color rgb="FFFF0000"/>
      <name val="Times New Roman"/>
      <family val="1"/>
      <charset val="204"/>
    </font>
    <font>
      <sz val="10"/>
      <name val="Times New Roman"/>
      <family val="1"/>
      <charset val="204"/>
    </font>
    <font>
      <sz val="10"/>
      <color rgb="FFFF0000"/>
      <name val="Times New Roman"/>
      <family val="1"/>
      <charset val="204"/>
    </font>
    <font>
      <b/>
      <sz val="12"/>
      <name val="Times New Roman"/>
      <family val="1"/>
      <charset val="204"/>
    </font>
    <font>
      <b/>
      <sz val="8"/>
      <color rgb="FFFF0000"/>
      <name val="Times New Roman"/>
      <family val="1"/>
      <charset val="204"/>
    </font>
    <font>
      <b/>
      <sz val="11"/>
      <name val="Times New Roman"/>
      <family val="1"/>
      <charset val="204"/>
    </font>
    <font>
      <b/>
      <sz val="14"/>
      <name val="Times New Roman"/>
      <family val="1"/>
      <charset val="204"/>
    </font>
    <font>
      <sz val="12"/>
      <name val="Times New Roman"/>
      <family val="1"/>
      <charset val="204"/>
    </font>
    <font>
      <sz val="12"/>
      <color theme="1"/>
      <name val="Times New Roman"/>
      <family val="1"/>
      <charset val="204"/>
    </font>
    <font>
      <sz val="12"/>
      <color indexed="8"/>
      <name val="Times New Roman"/>
      <family val="1"/>
      <charset val="204"/>
    </font>
    <font>
      <sz val="12"/>
      <color rgb="FFFF0000"/>
      <name val="Times New Roman"/>
      <family val="1"/>
      <charset val="204"/>
    </font>
    <font>
      <b/>
      <sz val="11"/>
      <color rgb="FFFF0000"/>
      <name val="Times New Roman"/>
      <family val="1"/>
      <charset val="204"/>
    </font>
    <font>
      <sz val="10.5"/>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4">
    <xf numFmtId="0" fontId="0" fillId="0" borderId="0"/>
    <xf numFmtId="0" fontId="4" fillId="0" borderId="0"/>
    <xf numFmtId="0" fontId="6" fillId="0" borderId="0"/>
    <xf numFmtId="164" fontId="6" fillId="0" borderId="0" applyFont="0" applyFill="0" applyBorder="0" applyAlignment="0" applyProtection="0"/>
  </cellStyleXfs>
  <cellXfs count="54">
    <xf numFmtId="0" fontId="0" fillId="0" borderId="0" xfId="0"/>
    <xf numFmtId="0" fontId="2" fillId="0" borderId="0" xfId="0" applyFont="1"/>
    <xf numFmtId="0" fontId="2" fillId="0" borderId="0" xfId="0" applyFont="1" applyAlignment="1">
      <alignment horizontal="center"/>
    </xf>
    <xf numFmtId="0" fontId="7" fillId="0" borderId="0" xfId="0" applyFont="1"/>
    <xf numFmtId="166" fontId="7" fillId="0" borderId="0" xfId="0" applyNumberFormat="1" applyFont="1" applyAlignment="1">
      <alignment horizontal="left" vertical="center"/>
    </xf>
    <xf numFmtId="0" fontId="2" fillId="0" borderId="0" xfId="0" applyFont="1" applyAlignment="1">
      <alignment horizontal="left"/>
    </xf>
    <xf numFmtId="0" fontId="5" fillId="0" borderId="0" xfId="0" applyFont="1"/>
    <xf numFmtId="165" fontId="2" fillId="0" borderId="0" xfId="0" applyNumberFormat="1" applyFont="1" applyAlignment="1">
      <alignment horizontal="right"/>
    </xf>
    <xf numFmtId="0" fontId="3" fillId="0" borderId="0" xfId="0" applyFont="1"/>
    <xf numFmtId="0" fontId="8" fillId="0" borderId="0" xfId="0" applyFont="1" applyAlignment="1">
      <alignment horizontal="center"/>
    </xf>
    <xf numFmtId="0" fontId="8" fillId="0" borderId="0" xfId="0" applyFont="1"/>
    <xf numFmtId="0" fontId="9" fillId="0" borderId="0" xfId="0" applyFont="1" applyAlignment="1">
      <alignment horizontal="center"/>
    </xf>
    <xf numFmtId="0" fontId="9" fillId="0" borderId="0" xfId="0" applyFont="1"/>
    <xf numFmtId="166" fontId="11" fillId="0" borderId="0" xfId="0" applyNumberFormat="1" applyFont="1" applyAlignment="1">
      <alignment horizontal="left" vertical="center" wrapText="1"/>
    </xf>
    <xf numFmtId="0" fontId="12" fillId="0" borderId="0" xfId="0" applyFont="1"/>
    <xf numFmtId="0" fontId="12" fillId="2" borderId="0" xfId="0" applyFont="1" applyFill="1"/>
    <xf numFmtId="0" fontId="2" fillId="0" borderId="0" xfId="0" applyFont="1" applyAlignment="1">
      <alignment horizontal="right"/>
    </xf>
    <xf numFmtId="165" fontId="14" fillId="0" borderId="0" xfId="0" applyNumberFormat="1" applyFont="1" applyAlignment="1">
      <alignment horizontal="center"/>
    </xf>
    <xf numFmtId="165" fontId="14" fillId="0" borderId="0" xfId="0" applyNumberFormat="1" applyFont="1" applyAlignment="1">
      <alignment horizontal="center" wrapText="1"/>
    </xf>
    <xf numFmtId="165" fontId="14" fillId="0" borderId="0" xfId="0" applyNumberFormat="1" applyFont="1" applyAlignment="1">
      <alignment horizontal="right"/>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4" fillId="0" borderId="1" xfId="0" applyFont="1" applyBorder="1" applyAlignment="1">
      <alignment horizontal="center"/>
    </xf>
    <xf numFmtId="0" fontId="14" fillId="0" borderId="1" xfId="0" applyFont="1" applyBorder="1" applyAlignment="1">
      <alignment horizontal="center" wrapText="1"/>
    </xf>
    <xf numFmtId="166" fontId="14" fillId="0" borderId="1" xfId="0" applyNumberFormat="1" applyFont="1" applyBorder="1" applyAlignment="1">
      <alignment horizontal="center"/>
    </xf>
    <xf numFmtId="3" fontId="14" fillId="0" borderId="1" xfId="0" applyNumberFormat="1" applyFont="1" applyBorder="1" applyAlignment="1">
      <alignment horizontal="center"/>
    </xf>
    <xf numFmtId="166" fontId="14" fillId="0" borderId="3" xfId="0" applyNumberFormat="1" applyFont="1" applyBorder="1" applyAlignment="1">
      <alignment horizontal="center"/>
    </xf>
    <xf numFmtId="0" fontId="14" fillId="0" borderId="2" xfId="0" applyFont="1" applyBorder="1" applyAlignment="1">
      <alignment horizontal="center"/>
    </xf>
    <xf numFmtId="0" fontId="14" fillId="0" borderId="2" xfId="0" applyFont="1" applyBorder="1" applyAlignment="1">
      <alignment horizontal="center" wrapText="1"/>
    </xf>
    <xf numFmtId="166" fontId="14" fillId="0" borderId="2" xfId="0" applyNumberFormat="1" applyFont="1" applyBorder="1" applyAlignment="1">
      <alignment horizontal="center"/>
    </xf>
    <xf numFmtId="166" fontId="14" fillId="0" borderId="4" xfId="0" applyNumberFormat="1" applyFont="1" applyBorder="1" applyAlignment="1">
      <alignment horizontal="center"/>
    </xf>
    <xf numFmtId="166" fontId="15" fillId="0" borderId="1" xfId="2" applyNumberFormat="1" applyFont="1" applyBorder="1" applyAlignment="1">
      <alignment horizontal="center"/>
    </xf>
    <xf numFmtId="1" fontId="14" fillId="0" borderId="1" xfId="0" applyNumberFormat="1" applyFont="1" applyBorder="1" applyAlignment="1">
      <alignment horizontal="center"/>
    </xf>
    <xf numFmtId="0" fontId="16" fillId="0" borderId="1" xfId="0" applyFont="1" applyBorder="1" applyAlignment="1">
      <alignment horizontal="center" wrapText="1"/>
    </xf>
    <xf numFmtId="166" fontId="14" fillId="0" borderId="1" xfId="0" applyNumberFormat="1" applyFont="1" applyBorder="1" applyAlignment="1">
      <alignment horizontal="center" wrapText="1"/>
    </xf>
    <xf numFmtId="166" fontId="14" fillId="0" borderId="1" xfId="1" applyNumberFormat="1" applyFont="1" applyBorder="1" applyAlignment="1">
      <alignment horizontal="center"/>
    </xf>
    <xf numFmtId="3" fontId="14" fillId="0" borderId="1" xfId="0" applyNumberFormat="1" applyFont="1" applyBorder="1" applyAlignment="1">
      <alignment horizontal="center" wrapText="1"/>
    </xf>
    <xf numFmtId="1" fontId="17" fillId="0" borderId="1" xfId="0" applyNumberFormat="1" applyFont="1" applyBorder="1" applyAlignment="1">
      <alignment horizontal="center"/>
    </xf>
    <xf numFmtId="3" fontId="14" fillId="0" borderId="1" xfId="3" applyNumberFormat="1" applyFont="1" applyFill="1" applyBorder="1" applyAlignment="1" applyProtection="1">
      <alignment horizontal="center"/>
    </xf>
    <xf numFmtId="166" fontId="10" fillId="0" borderId="1" xfId="0" applyNumberFormat="1" applyFont="1" applyBorder="1" applyAlignment="1">
      <alignment horizontal="center"/>
    </xf>
    <xf numFmtId="3" fontId="10" fillId="0" borderId="1" xfId="0" applyNumberFormat="1" applyFont="1" applyBorder="1" applyAlignment="1">
      <alignment horizontal="center"/>
    </xf>
    <xf numFmtId="166" fontId="10" fillId="0" borderId="3" xfId="0" applyNumberFormat="1" applyFont="1" applyBorder="1" applyAlignment="1">
      <alignment horizontal="center"/>
    </xf>
    <xf numFmtId="166" fontId="2" fillId="0" borderId="2" xfId="0" applyNumberFormat="1" applyFont="1" applyBorder="1" applyAlignment="1">
      <alignment horizontal="left" wrapText="1"/>
    </xf>
    <xf numFmtId="166" fontId="18" fillId="0" borderId="1" xfId="0" applyNumberFormat="1" applyFont="1" applyBorder="1" applyAlignment="1">
      <alignment horizontal="left" wrapText="1"/>
    </xf>
    <xf numFmtId="49" fontId="2" fillId="0" borderId="1" xfId="0" applyNumberFormat="1" applyFont="1" applyBorder="1" applyAlignment="1">
      <alignment horizontal="left" wrapText="1"/>
    </xf>
    <xf numFmtId="49" fontId="12" fillId="0" borderId="1" xfId="0" applyNumberFormat="1" applyFont="1" applyBorder="1" applyAlignment="1">
      <alignment horizontal="justify"/>
    </xf>
    <xf numFmtId="49" fontId="2" fillId="0" borderId="1" xfId="0" applyNumberFormat="1" applyFont="1" applyBorder="1" applyAlignment="1">
      <alignment wrapText="1"/>
    </xf>
    <xf numFmtId="49" fontId="2" fillId="0" borderId="2" xfId="0" applyNumberFormat="1" applyFont="1" applyBorder="1" applyAlignment="1">
      <alignment horizontal="left" wrapText="1"/>
    </xf>
    <xf numFmtId="49" fontId="19" fillId="0" borderId="1" xfId="0" applyNumberFormat="1" applyFont="1" applyBorder="1" applyAlignment="1">
      <alignment horizontal="left" wrapText="1"/>
    </xf>
    <xf numFmtId="0" fontId="14" fillId="0" borderId="0" xfId="0" applyFont="1" applyAlignment="1">
      <alignment horizontal="right"/>
    </xf>
    <xf numFmtId="0" fontId="13" fillId="0" borderId="0" xfId="0" applyFont="1" applyAlignment="1">
      <alignment horizontal="center" vertical="center" wrapText="1"/>
    </xf>
    <xf numFmtId="0" fontId="10" fillId="2" borderId="1" xfId="0" applyFont="1" applyFill="1" applyBorder="1" applyAlignment="1">
      <alignment horizontal="center"/>
    </xf>
    <xf numFmtId="0" fontId="10" fillId="0" borderId="1" xfId="0" applyFont="1" applyBorder="1" applyAlignment="1">
      <alignment horizontal="center" vertical="center" wrapText="1"/>
    </xf>
    <xf numFmtId="0" fontId="2" fillId="0" borderId="5" xfId="0" applyFont="1" applyBorder="1" applyAlignment="1">
      <alignment horizontal="left" wrapText="1"/>
    </xf>
  </cellXfs>
  <cellStyles count="4">
    <cellStyle name="Обычный" xfId="0" builtinId="0"/>
    <cellStyle name="Обычный 2" xfId="1" xr:uid="{00000000-0005-0000-0000-000001000000}"/>
    <cellStyle name="Обычный 3" xfId="2" xr:uid="{00000000-0005-0000-0000-000002000000}"/>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50" Type="http://schemas.openxmlformats.org/officeDocument/2006/relationships/printerSettings" Target="../printerSettings/printerSettings50.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49" Type="http://schemas.openxmlformats.org/officeDocument/2006/relationships/printerSettings" Target="../printerSettings/printerSettings49.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52" Type="http://schemas.openxmlformats.org/officeDocument/2006/relationships/printerSettings" Target="../printerSettings/printerSettings52.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48" Type="http://schemas.openxmlformats.org/officeDocument/2006/relationships/printerSettings" Target="../printerSettings/printerSettings48.bin"/><Relationship Id="rId8" Type="http://schemas.openxmlformats.org/officeDocument/2006/relationships/printerSettings" Target="../printerSettings/printerSettings8.bin"/><Relationship Id="rId51" Type="http://schemas.openxmlformats.org/officeDocument/2006/relationships/printerSettings" Target="../printerSettings/printerSettings51.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5"/>
  <sheetViews>
    <sheetView tabSelected="1" view="pageBreakPreview" topLeftCell="A31" zoomScaleNormal="80" zoomScaleSheetLayoutView="100" workbookViewId="0">
      <selection activeCell="A32" sqref="A32:I32"/>
    </sheetView>
  </sheetViews>
  <sheetFormatPr defaultColWidth="9.140625" defaultRowHeight="15" x14ac:dyDescent="0.25"/>
  <cols>
    <col min="1" max="1" width="6" style="2" bestFit="1" customWidth="1"/>
    <col min="2" max="2" width="24.28515625" style="2" customWidth="1"/>
    <col min="3" max="3" width="9.85546875" style="1" customWidth="1"/>
    <col min="4" max="4" width="11.5703125" style="1" customWidth="1"/>
    <col min="5" max="5" width="9.85546875" style="1" customWidth="1"/>
    <col min="6" max="6" width="11.85546875" style="1" customWidth="1"/>
    <col min="7" max="7" width="10.140625" style="1" customWidth="1"/>
    <col min="8" max="8" width="11.28515625" style="1" customWidth="1"/>
    <col min="9" max="9" width="88.140625" style="1" customWidth="1"/>
    <col min="10" max="10" width="9.140625" style="1"/>
    <col min="11" max="13" width="0" style="1" hidden="1" customWidth="1"/>
    <col min="14" max="16384" width="9.140625" style="1"/>
  </cols>
  <sheetData>
    <row r="1" spans="1:10" s="7" customFormat="1" ht="15" customHeight="1" x14ac:dyDescent="0.25">
      <c r="A1" s="17"/>
      <c r="B1" s="18"/>
      <c r="C1" s="19"/>
      <c r="D1" s="19"/>
      <c r="E1" s="19"/>
      <c r="F1" s="19"/>
      <c r="G1" s="19"/>
      <c r="H1" s="49" t="s">
        <v>34</v>
      </c>
      <c r="I1" s="49"/>
    </row>
    <row r="2" spans="1:10" s="7" customFormat="1" ht="15.75" x14ac:dyDescent="0.25">
      <c r="A2" s="49" t="s">
        <v>21</v>
      </c>
      <c r="B2" s="49"/>
      <c r="C2" s="49"/>
      <c r="D2" s="49"/>
      <c r="E2" s="49"/>
      <c r="F2" s="49"/>
      <c r="G2" s="49"/>
      <c r="H2" s="49"/>
      <c r="I2" s="49"/>
    </row>
    <row r="3" spans="1:10" s="7" customFormat="1" ht="15.75" x14ac:dyDescent="0.25">
      <c r="A3" s="49" t="s">
        <v>30</v>
      </c>
      <c r="B3" s="49"/>
      <c r="C3" s="49"/>
      <c r="D3" s="49"/>
      <c r="E3" s="49"/>
      <c r="F3" s="49"/>
      <c r="G3" s="49"/>
      <c r="H3" s="49"/>
      <c r="I3" s="49"/>
    </row>
    <row r="4" spans="1:10" x14ac:dyDescent="0.25">
      <c r="A4" s="9"/>
      <c r="B4" s="9"/>
      <c r="C4" s="10"/>
      <c r="D4" s="10"/>
      <c r="E4" s="10"/>
      <c r="F4" s="10"/>
      <c r="G4" s="10"/>
      <c r="H4" s="10"/>
      <c r="I4" s="16"/>
    </row>
    <row r="5" spans="1:10" ht="51" customHeight="1" x14ac:dyDescent="0.25">
      <c r="A5" s="50" t="s">
        <v>35</v>
      </c>
      <c r="B5" s="50"/>
      <c r="C5" s="50"/>
      <c r="D5" s="50"/>
      <c r="E5" s="50"/>
      <c r="F5" s="50"/>
      <c r="G5" s="50"/>
      <c r="H5" s="50"/>
      <c r="I5" s="50"/>
    </row>
    <row r="6" spans="1:10" x14ac:dyDescent="0.25">
      <c r="A6" s="9"/>
      <c r="B6" s="9"/>
      <c r="C6" s="11"/>
      <c r="D6" s="11"/>
      <c r="E6" s="11"/>
      <c r="F6" s="11"/>
      <c r="G6" s="12"/>
      <c r="H6" s="10"/>
      <c r="I6" s="16" t="s">
        <v>0</v>
      </c>
    </row>
    <row r="7" spans="1:10" ht="25.5" customHeight="1" x14ac:dyDescent="0.25">
      <c r="A7" s="52" t="s">
        <v>4</v>
      </c>
      <c r="B7" s="52"/>
      <c r="C7" s="52" t="s">
        <v>37</v>
      </c>
      <c r="D7" s="52"/>
      <c r="E7" s="52" t="s">
        <v>36</v>
      </c>
      <c r="F7" s="52"/>
      <c r="G7" s="52" t="s">
        <v>3</v>
      </c>
      <c r="H7" s="52"/>
      <c r="I7" s="52" t="s">
        <v>9</v>
      </c>
      <c r="J7" s="8"/>
    </row>
    <row r="8" spans="1:10" ht="33.75" customHeight="1" x14ac:dyDescent="0.25">
      <c r="A8" s="52"/>
      <c r="B8" s="52"/>
      <c r="C8" s="52"/>
      <c r="D8" s="52"/>
      <c r="E8" s="52"/>
      <c r="F8" s="52"/>
      <c r="G8" s="52"/>
      <c r="H8" s="52"/>
      <c r="I8" s="52"/>
    </row>
    <row r="9" spans="1:10" ht="49.5" customHeight="1" x14ac:dyDescent="0.25">
      <c r="A9" s="20" t="s">
        <v>5</v>
      </c>
      <c r="B9" s="20" t="s">
        <v>6</v>
      </c>
      <c r="C9" s="21" t="s">
        <v>1</v>
      </c>
      <c r="D9" s="20" t="s">
        <v>2</v>
      </c>
      <c r="E9" s="21" t="s">
        <v>1</v>
      </c>
      <c r="F9" s="20" t="s">
        <v>2</v>
      </c>
      <c r="G9" s="21" t="s">
        <v>1</v>
      </c>
      <c r="H9" s="20" t="s">
        <v>2</v>
      </c>
      <c r="I9" s="52"/>
    </row>
    <row r="10" spans="1:10" ht="63.75" customHeight="1" x14ac:dyDescent="0.25">
      <c r="A10" s="22">
        <v>900</v>
      </c>
      <c r="B10" s="23" t="s">
        <v>7</v>
      </c>
      <c r="C10" s="24">
        <v>2</v>
      </c>
      <c r="D10" s="24"/>
      <c r="E10" s="24">
        <v>36</v>
      </c>
      <c r="F10" s="24"/>
      <c r="G10" s="25">
        <f>SUM(E10-C10)</f>
        <v>34</v>
      </c>
      <c r="H10" s="26"/>
      <c r="I10" s="44" t="s">
        <v>39</v>
      </c>
      <c r="J10" s="3"/>
    </row>
    <row r="11" spans="1:10" ht="151.5" customHeight="1" x14ac:dyDescent="0.25">
      <c r="A11" s="22">
        <v>901</v>
      </c>
      <c r="B11" s="23" t="s">
        <v>24</v>
      </c>
      <c r="C11" s="24">
        <v>580</v>
      </c>
      <c r="D11" s="24"/>
      <c r="E11" s="24">
        <v>675</v>
      </c>
      <c r="F11" s="24"/>
      <c r="G11" s="25">
        <f t="shared" ref="G11:G31" si="0">SUM(E11-C11)</f>
        <v>95</v>
      </c>
      <c r="H11" s="26"/>
      <c r="I11" s="44" t="s">
        <v>40</v>
      </c>
    </row>
    <row r="12" spans="1:10" ht="47.25" hidden="1" x14ac:dyDescent="0.25">
      <c r="A12" s="22">
        <v>901</v>
      </c>
      <c r="B12" s="23" t="s">
        <v>10</v>
      </c>
      <c r="C12" s="24">
        <v>0</v>
      </c>
      <c r="D12" s="24"/>
      <c r="E12" s="24">
        <v>0</v>
      </c>
      <c r="F12" s="24"/>
      <c r="G12" s="25">
        <f t="shared" si="0"/>
        <v>0</v>
      </c>
      <c r="H12" s="26">
        <f t="shared" ref="H12:H31" si="1">SUM(F12-D12)</f>
        <v>0</v>
      </c>
      <c r="I12" s="44"/>
    </row>
    <row r="13" spans="1:10" ht="225.75" customHeight="1" x14ac:dyDescent="0.25">
      <c r="A13" s="22"/>
      <c r="B13" s="23" t="s">
        <v>32</v>
      </c>
      <c r="C13" s="24">
        <v>111074</v>
      </c>
      <c r="D13" s="24"/>
      <c r="E13" s="24">
        <v>83638</v>
      </c>
      <c r="F13" s="24"/>
      <c r="G13" s="25">
        <f t="shared" si="0"/>
        <v>-27436</v>
      </c>
      <c r="H13" s="26"/>
      <c r="I13" s="44" t="s">
        <v>41</v>
      </c>
      <c r="J13" s="3"/>
    </row>
    <row r="14" spans="1:10" ht="154.5" customHeight="1" x14ac:dyDescent="0.25">
      <c r="A14" s="22">
        <v>902</v>
      </c>
      <c r="B14" s="23" t="s">
        <v>23</v>
      </c>
      <c r="C14" s="24">
        <v>8321</v>
      </c>
      <c r="D14" s="24"/>
      <c r="E14" s="24">
        <v>4666</v>
      </c>
      <c r="F14" s="24"/>
      <c r="G14" s="25">
        <f t="shared" si="0"/>
        <v>-3655</v>
      </c>
      <c r="H14" s="26"/>
      <c r="I14" s="44" t="s">
        <v>42</v>
      </c>
      <c r="J14" s="3"/>
    </row>
    <row r="15" spans="1:10" ht="186" customHeight="1" x14ac:dyDescent="0.25">
      <c r="A15" s="22">
        <v>903</v>
      </c>
      <c r="B15" s="23" t="s">
        <v>38</v>
      </c>
      <c r="C15" s="24">
        <v>1832</v>
      </c>
      <c r="D15" s="24"/>
      <c r="E15" s="24">
        <v>44350</v>
      </c>
      <c r="F15" s="24"/>
      <c r="G15" s="25">
        <f t="shared" si="0"/>
        <v>42518</v>
      </c>
      <c r="H15" s="26"/>
      <c r="I15" s="44" t="s">
        <v>43</v>
      </c>
      <c r="J15" s="3"/>
    </row>
    <row r="16" spans="1:10" ht="258" customHeight="1" x14ac:dyDescent="0.25">
      <c r="A16" s="22">
        <v>906</v>
      </c>
      <c r="B16" s="23" t="s">
        <v>11</v>
      </c>
      <c r="C16" s="24">
        <v>39</v>
      </c>
      <c r="D16" s="24"/>
      <c r="E16" s="24">
        <v>61</v>
      </c>
      <c r="F16" s="24"/>
      <c r="G16" s="25">
        <f t="shared" si="0"/>
        <v>22</v>
      </c>
      <c r="H16" s="26"/>
      <c r="I16" s="44" t="s">
        <v>44</v>
      </c>
      <c r="J16" s="3"/>
    </row>
    <row r="17" spans="1:15" ht="342.75" customHeight="1" x14ac:dyDescent="0.25">
      <c r="A17" s="27">
        <v>909</v>
      </c>
      <c r="B17" s="28" t="s">
        <v>12</v>
      </c>
      <c r="C17" s="29">
        <v>867</v>
      </c>
      <c r="D17" s="30"/>
      <c r="E17" s="29">
        <v>739</v>
      </c>
      <c r="F17" s="30"/>
      <c r="G17" s="25">
        <f t="shared" si="0"/>
        <v>-128</v>
      </c>
      <c r="H17" s="26"/>
      <c r="I17" s="48" t="s">
        <v>45</v>
      </c>
    </row>
    <row r="18" spans="1:15" ht="94.5" hidden="1" x14ac:dyDescent="0.25">
      <c r="A18" s="22">
        <v>910</v>
      </c>
      <c r="B18" s="23" t="s">
        <v>13</v>
      </c>
      <c r="C18" s="24">
        <v>0</v>
      </c>
      <c r="D18" s="24"/>
      <c r="E18" s="24">
        <v>0</v>
      </c>
      <c r="F18" s="24"/>
      <c r="G18" s="25">
        <f t="shared" si="0"/>
        <v>0</v>
      </c>
      <c r="H18" s="26">
        <f t="shared" si="1"/>
        <v>0</v>
      </c>
      <c r="I18" s="44"/>
      <c r="J18" s="3"/>
    </row>
    <row r="19" spans="1:15" ht="54" hidden="1" customHeight="1" x14ac:dyDescent="0.25">
      <c r="A19" s="22">
        <v>912</v>
      </c>
      <c r="B19" s="23" t="s">
        <v>33</v>
      </c>
      <c r="C19" s="31">
        <v>0</v>
      </c>
      <c r="D19" s="32"/>
      <c r="E19" s="31">
        <v>0</v>
      </c>
      <c r="F19" s="32"/>
      <c r="G19" s="25">
        <f t="shared" si="0"/>
        <v>0</v>
      </c>
      <c r="H19" s="26">
        <f t="shared" si="1"/>
        <v>0</v>
      </c>
      <c r="I19" s="45"/>
      <c r="J19" s="3"/>
    </row>
    <row r="20" spans="1:15" ht="78.75" customHeight="1" x14ac:dyDescent="0.25">
      <c r="A20" s="33">
        <v>913</v>
      </c>
      <c r="B20" s="34" t="s">
        <v>14</v>
      </c>
      <c r="C20" s="25">
        <v>30305</v>
      </c>
      <c r="D20" s="24"/>
      <c r="E20" s="25">
        <v>68227</v>
      </c>
      <c r="F20" s="24"/>
      <c r="G20" s="25">
        <f t="shared" si="0"/>
        <v>37922</v>
      </c>
      <c r="H20" s="26"/>
      <c r="I20" s="44" t="s">
        <v>46</v>
      </c>
      <c r="J20" s="3"/>
    </row>
    <row r="21" spans="1:15" ht="96" customHeight="1" x14ac:dyDescent="0.25">
      <c r="A21" s="22">
        <v>914</v>
      </c>
      <c r="B21" s="23" t="s">
        <v>15</v>
      </c>
      <c r="C21" s="24">
        <v>2209</v>
      </c>
      <c r="D21" s="24"/>
      <c r="E21" s="24">
        <v>1294</v>
      </c>
      <c r="F21" s="24"/>
      <c r="G21" s="25">
        <f t="shared" si="0"/>
        <v>-915</v>
      </c>
      <c r="H21" s="26"/>
      <c r="I21" s="44" t="s">
        <v>47</v>
      </c>
    </row>
    <row r="22" spans="1:15" ht="144" customHeight="1" x14ac:dyDescent="0.25">
      <c r="A22" s="22">
        <v>915</v>
      </c>
      <c r="B22" s="23" t="s">
        <v>22</v>
      </c>
      <c r="C22" s="24">
        <v>100</v>
      </c>
      <c r="D22" s="32"/>
      <c r="E22" s="24">
        <v>127</v>
      </c>
      <c r="F22" s="32"/>
      <c r="G22" s="25">
        <f t="shared" si="0"/>
        <v>27</v>
      </c>
      <c r="H22" s="26"/>
      <c r="I22" s="44" t="s">
        <v>48</v>
      </c>
    </row>
    <row r="23" spans="1:15" ht="78.75" hidden="1" x14ac:dyDescent="0.25">
      <c r="A23" s="22">
        <v>917</v>
      </c>
      <c r="B23" s="23" t="s">
        <v>16</v>
      </c>
      <c r="C23" s="24">
        <v>0</v>
      </c>
      <c r="D23" s="35"/>
      <c r="E23" s="24">
        <v>0</v>
      </c>
      <c r="F23" s="35"/>
      <c r="G23" s="25">
        <f t="shared" si="0"/>
        <v>0</v>
      </c>
      <c r="H23" s="26"/>
      <c r="I23" s="44"/>
    </row>
    <row r="24" spans="1:15" ht="123.75" customHeight="1" x14ac:dyDescent="0.25">
      <c r="A24" s="22">
        <v>920</v>
      </c>
      <c r="B24" s="23" t="s">
        <v>17</v>
      </c>
      <c r="C24" s="24">
        <v>40050</v>
      </c>
      <c r="D24" s="24"/>
      <c r="E24" s="24">
        <v>336</v>
      </c>
      <c r="F24" s="24"/>
      <c r="G24" s="25">
        <f t="shared" si="0"/>
        <v>-39714</v>
      </c>
      <c r="H24" s="26"/>
      <c r="I24" s="46" t="s">
        <v>49</v>
      </c>
      <c r="J24" s="4"/>
    </row>
    <row r="25" spans="1:15" ht="409.5" customHeight="1" x14ac:dyDescent="0.25">
      <c r="A25" s="22">
        <v>921</v>
      </c>
      <c r="B25" s="36" t="s">
        <v>18</v>
      </c>
      <c r="C25" s="32">
        <v>132</v>
      </c>
      <c r="D25" s="37"/>
      <c r="E25" s="32">
        <v>942</v>
      </c>
      <c r="F25" s="37"/>
      <c r="G25" s="25">
        <f t="shared" si="0"/>
        <v>810</v>
      </c>
      <c r="H25" s="26"/>
      <c r="I25" s="46" t="s">
        <v>50</v>
      </c>
    </row>
    <row r="26" spans="1:15" ht="56.25" hidden="1" customHeight="1" x14ac:dyDescent="0.25">
      <c r="A26" s="22">
        <v>922</v>
      </c>
      <c r="B26" s="23" t="s">
        <v>25</v>
      </c>
      <c r="C26" s="24">
        <v>0</v>
      </c>
      <c r="D26" s="24"/>
      <c r="E26" s="24">
        <v>0</v>
      </c>
      <c r="F26" s="24"/>
      <c r="G26" s="25">
        <f t="shared" ref="G26" si="2">SUM(E26-C26)</f>
        <v>0</v>
      </c>
      <c r="H26" s="26">
        <f t="shared" ref="H26" si="3">SUM(F26-D26)</f>
        <v>0</v>
      </c>
      <c r="I26" s="47"/>
    </row>
    <row r="27" spans="1:15" ht="86.25" customHeight="1" x14ac:dyDescent="0.25">
      <c r="A27" s="22">
        <v>923</v>
      </c>
      <c r="B27" s="23" t="s">
        <v>20</v>
      </c>
      <c r="C27" s="24">
        <v>54</v>
      </c>
      <c r="D27" s="24"/>
      <c r="E27" s="24"/>
      <c r="F27" s="24"/>
      <c r="G27" s="25">
        <f t="shared" si="0"/>
        <v>-54</v>
      </c>
      <c r="H27" s="26"/>
      <c r="I27" s="46"/>
      <c r="J27" s="3"/>
    </row>
    <row r="28" spans="1:15" ht="90" hidden="1" customHeight="1" x14ac:dyDescent="0.25">
      <c r="A28" s="22">
        <v>924</v>
      </c>
      <c r="B28" s="23" t="s">
        <v>19</v>
      </c>
      <c r="C28" s="24">
        <v>0</v>
      </c>
      <c r="D28" s="38"/>
      <c r="E28" s="24">
        <v>0</v>
      </c>
      <c r="F28" s="38"/>
      <c r="G28" s="25">
        <f t="shared" si="0"/>
        <v>0</v>
      </c>
      <c r="H28" s="26">
        <f t="shared" si="1"/>
        <v>0</v>
      </c>
      <c r="I28" s="44" t="s">
        <v>31</v>
      </c>
      <c r="J28" s="3"/>
    </row>
    <row r="29" spans="1:15" ht="182.25" customHeight="1" x14ac:dyDescent="0.25">
      <c r="A29" s="22">
        <v>926</v>
      </c>
      <c r="B29" s="23" t="s">
        <v>28</v>
      </c>
      <c r="C29" s="24">
        <v>4918</v>
      </c>
      <c r="D29" s="24"/>
      <c r="E29" s="24">
        <v>8278</v>
      </c>
      <c r="F29" s="24"/>
      <c r="G29" s="25">
        <f t="shared" si="0"/>
        <v>3360</v>
      </c>
      <c r="H29" s="26"/>
      <c r="I29" s="47" t="s">
        <v>51</v>
      </c>
    </row>
    <row r="30" spans="1:15" ht="51.75" hidden="1" customHeight="1" x14ac:dyDescent="0.25">
      <c r="A30" s="22">
        <v>927</v>
      </c>
      <c r="B30" s="23" t="s">
        <v>29</v>
      </c>
      <c r="C30" s="24"/>
      <c r="D30" s="24"/>
      <c r="E30" s="24"/>
      <c r="F30" s="24"/>
      <c r="G30" s="25"/>
      <c r="H30" s="26"/>
      <c r="I30" s="42"/>
    </row>
    <row r="31" spans="1:15" s="15" customFormat="1" ht="29.25" customHeight="1" x14ac:dyDescent="0.25">
      <c r="A31" s="51" t="s">
        <v>8</v>
      </c>
      <c r="B31" s="51"/>
      <c r="C31" s="39">
        <f>SUM(C10:C29)</f>
        <v>200483</v>
      </c>
      <c r="D31" s="39">
        <f>SUM(D10:D29)</f>
        <v>0</v>
      </c>
      <c r="E31" s="39">
        <f>SUM(E10:E29)</f>
        <v>213369</v>
      </c>
      <c r="F31" s="39">
        <f>SUM(F10:F29)</f>
        <v>0</v>
      </c>
      <c r="G31" s="40">
        <f t="shared" si="0"/>
        <v>12886</v>
      </c>
      <c r="H31" s="41">
        <f t="shared" si="1"/>
        <v>0</v>
      </c>
      <c r="I31" s="43"/>
      <c r="J31" s="13"/>
      <c r="K31" s="14"/>
      <c r="L31" s="14"/>
      <c r="M31" s="14"/>
      <c r="N31" s="14"/>
      <c r="O31" s="14"/>
    </row>
    <row r="32" spans="1:15" ht="51" customHeight="1" x14ac:dyDescent="0.25">
      <c r="A32" s="53" t="s">
        <v>52</v>
      </c>
      <c r="B32" s="53"/>
      <c r="C32" s="53"/>
      <c r="D32" s="53"/>
      <c r="E32" s="53"/>
      <c r="F32" s="53"/>
      <c r="G32" s="53"/>
      <c r="H32" s="53"/>
      <c r="I32" s="53"/>
    </row>
    <row r="33" spans="1:9" ht="16.5" x14ac:dyDescent="0.25">
      <c r="B33" s="5" t="s">
        <v>26</v>
      </c>
      <c r="C33" s="6"/>
      <c r="D33" s="6"/>
      <c r="E33" s="6"/>
      <c r="F33" s="6"/>
      <c r="G33" s="6"/>
      <c r="I33" s="2" t="s">
        <v>27</v>
      </c>
    </row>
    <row r="34" spans="1:9" ht="16.5" x14ac:dyDescent="0.25">
      <c r="C34" s="6"/>
      <c r="D34" s="6"/>
      <c r="E34" s="6"/>
      <c r="F34" s="6"/>
      <c r="G34" s="6"/>
    </row>
    <row r="35" spans="1:9" ht="16.5" x14ac:dyDescent="0.25">
      <c r="A35" s="5"/>
      <c r="C35" s="6"/>
      <c r="D35" s="6"/>
      <c r="E35" s="6"/>
      <c r="F35" s="6"/>
      <c r="G35" s="6"/>
    </row>
    <row r="36" spans="1:9" ht="16.5" x14ac:dyDescent="0.25">
      <c r="C36" s="6"/>
      <c r="D36" s="6"/>
      <c r="E36" s="6"/>
      <c r="F36" s="6"/>
      <c r="G36" s="6"/>
    </row>
    <row r="37" spans="1:9" ht="16.5" x14ac:dyDescent="0.25">
      <c r="C37" s="6"/>
      <c r="D37" s="6"/>
      <c r="E37" s="6"/>
      <c r="F37" s="6"/>
      <c r="G37" s="6"/>
    </row>
    <row r="50" spans="2:2" x14ac:dyDescent="0.25">
      <c r="B50" s="1"/>
    </row>
    <row r="51" spans="2:2" x14ac:dyDescent="0.25">
      <c r="B51" s="1"/>
    </row>
    <row r="52" spans="2:2" x14ac:dyDescent="0.25">
      <c r="B52" s="1"/>
    </row>
    <row r="53" spans="2:2" x14ac:dyDescent="0.25">
      <c r="B53" s="1"/>
    </row>
    <row r="54" spans="2:2" x14ac:dyDescent="0.25">
      <c r="B54" s="1"/>
    </row>
    <row r="55" spans="2:2" x14ac:dyDescent="0.25">
      <c r="B55" s="1"/>
    </row>
  </sheetData>
  <customSheetViews>
    <customSheetView guid="{DE43D81F-FB13-41E0-B48E-2E8E8860BD9C}" scale="70" showPageBreaks="1" fitToPage="1" printArea="1" topLeftCell="A4">
      <selection activeCell="E15" sqref="E15:E16"/>
      <rowBreaks count="1" manualBreakCount="1">
        <brk id="29" max="16383" man="1"/>
      </rowBreaks>
      <pageMargins left="0.39370078740157483" right="0.19685039370078741" top="0.26" bottom="0.3" header="0.17" footer="0.16"/>
      <pageSetup paperSize="9" scale="47" fitToHeight="0" orientation="landscape" r:id="rId1"/>
      <headerFooter alignWithMargins="0"/>
    </customSheetView>
    <customSheetView guid="{42A987E0-0DC9-40D6-A8E2-88A53BEEE3E0}" showPageBreaks="1" topLeftCell="F10">
      <selection activeCell="I12" sqref="I12"/>
      <pageMargins left="0.39370078740157483" right="0.19685039370078741" top="0.39370078740157483" bottom="0.39370078740157483" header="0.23622047244094491" footer="0.19685039370078741"/>
      <pageSetup paperSize="9" scale="60" fitToHeight="0" orientation="landscape" r:id="rId2"/>
      <headerFooter alignWithMargins="0"/>
    </customSheetView>
    <customSheetView guid="{6433499D-8335-4722-9A8D-498410EDD23A}" showPageBreaks="1" topLeftCell="B10">
      <selection activeCell="I17" sqref="I17"/>
      <pageMargins left="0.39370078740157483" right="0.19685039370078741" top="0.39370078740157483" bottom="0.39370078740157483" header="0.23622047244094491" footer="0.19685039370078741"/>
      <pageSetup paperSize="9" scale="54" fitToHeight="0" orientation="landscape" r:id="rId3"/>
      <headerFooter alignWithMargins="0"/>
    </customSheetView>
    <customSheetView guid="{B78D652D-9319-4B8E-B480-099F54A8F44D}" scale="78" showPageBreaks="1" fitToPage="1" printArea="1" view="pageBreakPreview" topLeftCell="C1">
      <pane ySplit="9" topLeftCell="A23" activePane="bottomLeft" state="frozen"/>
      <selection pane="bottomLeft" activeCell="E23" sqref="E23"/>
      <rowBreaks count="2" manualBreakCount="2">
        <brk id="16" max="8" man="1"/>
        <brk id="23" max="8" man="1"/>
      </rowBreaks>
      <pageMargins left="0.39370078740157483" right="0.19685039370078741" top="0.26" bottom="0.3" header="0.17" footer="0.16"/>
      <pageSetup paperSize="9" scale="50" fitToHeight="0" orientation="landscape" r:id="rId4"/>
      <headerFooter alignWithMargins="0"/>
    </customSheetView>
    <customSheetView guid="{D86DB281-4B96-4CC1-9CE9-523A179957C7}" showPageBreaks="1" fitToPage="1" topLeftCell="A8">
      <selection activeCell="I12" sqref="I12"/>
      <pageMargins left="0.39370078740157483" right="0.19685039370078741" top="0.39370078740157483" bottom="0.39370078740157483" header="0.23622047244094491" footer="0.19685039370078741"/>
      <pageSetup paperSize="9" scale="49" fitToHeight="0" orientation="landscape" r:id="rId5"/>
      <headerFooter alignWithMargins="0"/>
    </customSheetView>
    <customSheetView guid="{96FAC8A4-EAEB-42EB-B32F-CCEC2768D9D6}" showPageBreaks="1" fitToPage="1" topLeftCell="A15">
      <selection activeCell="E21" sqref="E21"/>
      <pageMargins left="0.39370078740157483" right="0.19685039370078741" top="0.27559055118110237" bottom="0.31496062992125984" header="0.15748031496062992" footer="0.15748031496062992"/>
      <pageSetup paperSize="9" scale="49" fitToHeight="0" orientation="landscape" r:id="rId6"/>
      <headerFooter alignWithMargins="0"/>
    </customSheetView>
    <customSheetView guid="{2C409170-CFB3-42C1-8F08-216DF0A2E42C}" scale="70" showPageBreaks="1" printArea="1" view="pageBreakPreview" topLeftCell="B1">
      <selection activeCell="I15" sqref="I15:I16"/>
      <rowBreaks count="2" manualBreakCount="2">
        <brk id="17" max="8" man="1"/>
        <brk id="24" max="8" man="1"/>
      </rowBreaks>
      <pageMargins left="0.39370078740157483" right="0.19685039370078741" top="0.27559055118110237" bottom="0.31496062992125984" header="0.15748031496062992" footer="0.15748031496062992"/>
      <pageSetup paperSize="9" scale="54" fitToHeight="0" orientation="landscape" r:id="rId7"/>
      <headerFooter alignWithMargins="0"/>
    </customSheetView>
    <customSheetView guid="{4E3804F4-91E7-4015-813F-A5E457B1D583}" scale="80" showPageBreaks="1" fitToPage="1" topLeftCell="A22">
      <selection activeCell="E23" sqref="E23"/>
      <rowBreaks count="2" manualBreakCount="2">
        <brk id="17" max="16383" man="1"/>
        <brk id="22" max="16383" man="1"/>
      </rowBreaks>
      <pageMargins left="0.39370078740157483" right="0.19685039370078741" top="0.27559055118110237" bottom="0.31496062992125984" header="0.15748031496062992" footer="0.15748031496062992"/>
      <pageSetup paperSize="9" scale="51" fitToHeight="0" orientation="landscape" r:id="rId8"/>
      <headerFooter alignWithMargins="0"/>
    </customSheetView>
    <customSheetView guid="{EBA4E0D1-5B19-4ED9-8234-FC67368FEBFC}" scale="70" showPageBreaks="1" printArea="1" view="pageBreakPreview">
      <selection activeCell="A5" sqref="A5:I5"/>
      <rowBreaks count="2" manualBreakCount="2">
        <brk id="17" max="8" man="1"/>
        <brk id="24" max="8" man="1"/>
      </rowBreaks>
      <pageMargins left="0.39370078740157483" right="0.19685039370078741" top="0.27559055118110237" bottom="0.31496062992125984" header="0.15748031496062992" footer="0.15748031496062992"/>
      <pageSetup paperSize="9" scale="53" fitToHeight="0" orientation="landscape" r:id="rId9"/>
      <headerFooter alignWithMargins="0"/>
    </customSheetView>
    <customSheetView guid="{3434B754-0B7D-4769-8FED-CEE565FD0226}" showPageBreaks="1" topLeftCell="A15">
      <selection activeCell="D18" sqref="D18"/>
      <pageMargins left="0.39370078740157483" right="0.19685039370078741" top="0.39370078740157483" bottom="0.39370078740157483" header="0.23622047244094491" footer="0.19685039370078741"/>
      <pageSetup paperSize="9" scale="55" fitToHeight="0" orientation="landscape" r:id="rId10"/>
      <headerFooter alignWithMargins="0"/>
    </customSheetView>
    <customSheetView guid="{4B8A306F-91E5-4C07-9F80-2E70FBF5C2D6}" showPageBreaks="1" topLeftCell="A5">
      <selection activeCell="I11" sqref="I11"/>
      <pageMargins left="0.39370078740157483" right="0.19685039370078741" top="0.39370078740157483" bottom="0.39370078740157483" header="0.23622047244094491" footer="0.19685039370078741"/>
      <pageSetup paperSize="9" scale="60" fitToHeight="0" orientation="landscape" r:id="rId11"/>
      <headerFooter alignWithMargins="0"/>
    </customSheetView>
    <customSheetView guid="{8C44E2E0-08DB-4652-84AD-63EF83E543E1}" showPageBreaks="1" fitToPage="1" topLeftCell="A16">
      <selection activeCell="I21" sqref="I21"/>
      <pageMargins left="0.39370078740157483" right="0.19685039370078741" top="0.39370078740157483" bottom="0.39370078740157483" header="0.23622047244094491" footer="0.19685039370078741"/>
      <pageSetup paperSize="9" scale="53" fitToHeight="0" orientation="landscape" r:id="rId12"/>
      <headerFooter alignWithMargins="0"/>
    </customSheetView>
    <customSheetView guid="{8A3EB20E-60D4-4451-8F4C-16C408FD2F1C}" scale="70" showPageBreaks="1" printArea="1" view="pageBreakPreview">
      <selection activeCell="I24" sqref="I24"/>
      <rowBreaks count="1" manualBreakCount="1">
        <brk id="23" max="8" man="1"/>
      </rowBreaks>
      <pageMargins left="0.39370078740157483" right="0.19685039370078741" top="0.27559055118110237" bottom="0.31496062992125984" header="0.15748031496062992" footer="0.15748031496062992"/>
      <pageSetup paperSize="9" scale="60" fitToHeight="0" orientation="landscape" r:id="rId13"/>
      <headerFooter differentFirst="1" alignWithMargins="0">
        <oddHeader>&amp;C&amp;P</oddHeader>
      </headerFooter>
    </customSheetView>
    <customSheetView guid="{63433932-C4EE-4B64-9FCD-E598759A9891}" scale="80" showPageBreaks="1" fitToPage="1" printArea="1" view="pageBreakPreview" topLeftCell="A24">
      <selection activeCell="H25" sqref="H25"/>
      <rowBreaks count="1" manualBreakCount="1">
        <brk id="18" max="8" man="1"/>
      </rowBreaks>
      <pageMargins left="0.39370078740157483" right="0.19685039370078741" top="0.5" bottom="0.3" header="0.17" footer="0.16"/>
      <pageSetup paperSize="9" scale="60" fitToHeight="0" orientation="landscape" r:id="rId14"/>
      <headerFooter alignWithMargins="0"/>
    </customSheetView>
    <customSheetView guid="{32C23A7C-D000-4EDE-813A-EBD8D233A13C}" showPageBreaks="1" fitToPage="1" topLeftCell="B22">
      <selection activeCell="I24" sqref="I24"/>
      <pageMargins left="0.39370078740157483" right="0.19685039370078741" top="0.39370078740157483" bottom="0.39370078740157483" header="0.23622047244094491" footer="0.19685039370078741"/>
      <pageSetup paperSize="9" scale="60" fitToHeight="0" orientation="landscape" r:id="rId15"/>
      <headerFooter alignWithMargins="0"/>
    </customSheetView>
    <customSheetView guid="{AA65D288-D6E5-40F9-8641-E24C4B9F28BC}" showPageBreaks="1" fitToPage="1" printArea="1" view="pageBreakPreview" topLeftCell="A12">
      <selection activeCell="I12" sqref="I12"/>
      <rowBreaks count="1" manualBreakCount="1">
        <brk id="16" max="8" man="1"/>
      </rowBreaks>
      <pageMargins left="0.39370078740157483" right="0.19685039370078741" top="0.5" bottom="0.3" header="0.17" footer="0.16"/>
      <pageSetup paperSize="9" scale="60" fitToHeight="0" orientation="landscape" r:id="rId16"/>
      <headerFooter alignWithMargins="0"/>
    </customSheetView>
    <customSheetView guid="{9B61F361-3829-4BB0-B26F-A1A3206994BD}" scale="70" showPageBreaks="1" topLeftCell="A22">
      <selection activeCell="I28" sqref="I28"/>
      <pageMargins left="0.39370078740157483" right="0.19685039370078741" top="0.39370078740157483" bottom="0.39370078740157483" header="0.23622047244094491" footer="0.19685039370078741"/>
      <pageSetup paperSize="9" scale="66" fitToHeight="0" orientation="landscape" r:id="rId17"/>
      <headerFooter alignWithMargins="0"/>
    </customSheetView>
    <customSheetView guid="{5D6F57EB-B106-4E4F-AF96-42579C2101D7}" scale="70" showPageBreaks="1" fitToPage="1" topLeftCell="A19">
      <selection activeCell="I25" sqref="I25"/>
      <pageMargins left="0.39370078740157483" right="0.19685039370078741" top="0.39370078740157483" bottom="0.39370078740157483" header="0.23622047244094491" footer="0.19685039370078741"/>
      <pageSetup paperSize="9" scale="46" fitToHeight="0" orientation="portrait" r:id="rId18"/>
      <headerFooter alignWithMargins="0"/>
    </customSheetView>
    <customSheetView guid="{5DA22861-29F9-4E2D-A723-DAF28E6B58E5}" scale="70" showPageBreaks="1" fitToPage="1" printArea="1" topLeftCell="A22">
      <selection activeCell="G27" sqref="G27"/>
      <rowBreaks count="1" manualBreakCount="1">
        <brk id="24" max="16383" man="1"/>
      </rowBreaks>
      <pageMargins left="0.39370078740157483" right="0.19685039370078741" top="0.26" bottom="0.3" header="0.17" footer="0.16"/>
      <pageSetup paperSize="9" scale="66" fitToHeight="0" orientation="landscape" r:id="rId19"/>
      <headerFooter alignWithMargins="0"/>
    </customSheetView>
    <customSheetView guid="{F5DFC974-C1F8-46CD-85D2-278752D247FF}" scale="70" fitToPage="1" topLeftCell="A26">
      <selection activeCell="I28" sqref="I28"/>
      <rowBreaks count="1" manualBreakCount="1">
        <brk id="24" max="16383" man="1"/>
      </rowBreaks>
      <pageMargins left="0.39370078740157483" right="0.19685039370078741" top="0.26" bottom="0.3" header="0.17" footer="0.16"/>
      <pageSetup paperSize="9" scale="66" fitToHeight="0" orientation="landscape" r:id="rId20"/>
      <headerFooter alignWithMargins="0"/>
    </customSheetView>
    <customSheetView guid="{5D5BB50D-D85C-45AF-AFAF-5996D4EE5558}" showPageBreaks="1" topLeftCell="I29">
      <selection activeCell="I29" sqref="I29"/>
      <pageMargins left="0.39370078740157483" right="0.19685039370078741" top="0.39370078740157483" bottom="0.39370078740157483" header="0.23622047244094491" footer="0.19685039370078741"/>
      <pageSetup paperSize="9" scale="95" fitToHeight="0" orientation="landscape" r:id="rId21"/>
      <headerFooter alignWithMargins="0"/>
    </customSheetView>
    <customSheetView guid="{E999F785-F012-4EB9-81A0-2CD5C0453760}" scale="60" showPageBreaks="1" fitToPage="1" printArea="1" hiddenRows="1" view="pageBreakPreview" topLeftCell="A33">
      <selection activeCell="H33" sqref="H33:H34"/>
      <rowBreaks count="2" manualBreakCount="2">
        <brk id="15" max="8" man="1"/>
        <brk id="22" max="8" man="1"/>
      </rowBreaks>
      <pageMargins left="0.39370078740157483" right="0.19685039370078741" top="0.26" bottom="0.3" header="0.17" footer="0.16"/>
      <pageSetup paperSize="9" scale="74" fitToHeight="0" orientation="landscape" r:id="rId22"/>
      <headerFooter alignWithMargins="0"/>
    </customSheetView>
    <customSheetView guid="{2C1FC774-3FE2-4769-89BA-00392732C5ED}" fitToPage="1" topLeftCell="C16">
      <selection activeCell="I18" sqref="I18"/>
      <pageMargins left="0.39370078740157483" right="0.19685039370078741" top="0.39370078740157483" bottom="0.39370078740157483" header="0.23622047244094491" footer="0.19685039370078741"/>
      <pageSetup paperSize="9" scale="74" fitToHeight="0" orientation="landscape" r:id="rId23"/>
      <headerFooter alignWithMargins="0"/>
    </customSheetView>
    <customSheetView guid="{7AC17663-17E2-4888-8DF4-E8084B724D1C}" scale="81" showPageBreaks="1" fitToPage="1" printArea="1" topLeftCell="A5">
      <pane xSplit="2" ySplit="5" topLeftCell="D10" activePane="bottomRight" state="frozen"/>
      <selection pane="bottomRight" activeCell="I15" sqref="I15"/>
      <pageMargins left="0.39370078740157483" right="0.19685039370078741" top="0.26" bottom="0.3" header="0.17" footer="0.16"/>
      <pageSetup paperSize="9" scale="65" fitToHeight="0" orientation="landscape" r:id="rId24"/>
      <headerFooter alignWithMargins="0"/>
    </customSheetView>
    <customSheetView guid="{4A522E9E-C3DF-4246-BF06-A4708FFDE2F5}" showPageBreaks="1" showRuler="0" topLeftCell="A7">
      <selection activeCell="I12" sqref="I12"/>
      <pageMargins left="0.39370078740157483" right="0.19685039370078741" top="0.39370078740157483" bottom="0.39370078740157483" header="0.23622047244094491" footer="0.19685039370078741"/>
      <pageSetup paperSize="9" scale="95" fitToHeight="0" orientation="landscape" r:id="rId25"/>
      <headerFooter alignWithMargins="0"/>
    </customSheetView>
    <customSheetView guid="{9D385B3B-1F99-4CC7-8B32-5AC2F3FBEACA}" showRuler="0" topLeftCell="B12">
      <selection activeCell="C13" sqref="C13"/>
      <pageMargins left="0.39370078740157483" right="0.19685039370078741" top="0.39370078740157483" bottom="0.39370078740157483" header="0.23622047244094491" footer="0.19685039370078741"/>
      <pageSetup paperSize="9" scale="62" fitToHeight="0" orientation="landscape" r:id="rId26"/>
      <headerFooter alignWithMargins="0"/>
    </customSheetView>
    <customSheetView guid="{FB304F53-15FE-4D3A-86D4-41CCF7BADFFB}" showPageBreaks="1" topLeftCell="C1">
      <pane ySplit="9" topLeftCell="A38" activePane="bottomLeft" state="frozen"/>
      <selection pane="bottomLeft" activeCell="H39" sqref="H39"/>
      <pageMargins left="0.39370078740157483" right="0.19685039370078741" top="0.39370078740157483" bottom="0.39370078740157483" header="0.23622047244094491" footer="0.19685039370078741"/>
      <pageSetup paperSize="9" scale="62" fitToHeight="0" orientation="landscape" r:id="rId27"/>
      <headerFooter alignWithMargins="0"/>
    </customSheetView>
    <customSheetView guid="{1FBCC851-2C70-454E-AE4F-215DFE079B13}" fitToPage="1" topLeftCell="B23">
      <selection activeCell="K28" sqref="K28"/>
      <pageMargins left="0.39370078740157483" right="0.19685039370078741" top="0.39370078740157483" bottom="0.39370078740157483" header="0.23622047244094491" footer="0.19685039370078741"/>
      <pageSetup paperSize="9" scale="83" fitToHeight="0" orientation="landscape" r:id="rId28"/>
      <headerFooter alignWithMargins="0"/>
    </customSheetView>
    <customSheetView guid="{FF45E5C7-3C6A-4DC5-A5AD-00EBB5B4DF1B}" fitToPage="1" showRuler="0" topLeftCell="D9">
      <pane ySplit="2" topLeftCell="A23" activePane="bottomLeft" state="frozen"/>
      <selection pane="bottomLeft" activeCell="G24" sqref="G24"/>
      <pageMargins left="0.39370078740157483" right="0.19685039370078741" top="0.39370078740157483" bottom="0.39370078740157483" header="0.23622047244094491" footer="0.19685039370078741"/>
      <pageSetup paperSize="9" scale="83" fitToHeight="0" orientation="landscape" r:id="rId29"/>
      <headerFooter alignWithMargins="0"/>
    </customSheetView>
    <customSheetView guid="{8BF463EA-E14A-4E69-8E94-933F8B062FDF}" fitToPage="1" showRuler="0" topLeftCell="C28">
      <selection activeCell="I31" sqref="I31"/>
      <pageMargins left="0.39370078740157483" right="0.19685039370078741" top="0.39370078740157483" bottom="0.39370078740157483" header="0.23622047244094491" footer="0.19685039370078741"/>
      <pageSetup paperSize="9" scale="85" fitToHeight="0" orientation="landscape" r:id="rId30"/>
      <headerFooter alignWithMargins="0"/>
    </customSheetView>
    <customSheetView guid="{70D3B7E5-8243-49CF-93B4-86D309127258}">
      <selection activeCell="J34" sqref="J34"/>
      <pageMargins left="0.39370078740157483" right="0.19685039370078741" top="0.39370078740157483" bottom="0.39370078740157483" header="0.23622047244094491" footer="0.19685039370078741"/>
      <pageSetup paperSize="9" scale="95" fitToHeight="0" orientation="landscape" r:id="rId31"/>
      <headerFooter alignWithMargins="0"/>
    </customSheetView>
    <customSheetView guid="{D8A8BDD0-8836-4456-967B-3DDF098FDDA2}" scale="70" showPageBreaks="1" fitToPage="1" printArea="1" hiddenRows="1">
      <selection activeCell="L11" sqref="L11"/>
      <pageMargins left="0.39370078740157483" right="0.19685039370078741" top="0.26" bottom="0.3" header="0.17" footer="0.16"/>
      <pageSetup paperSize="9" scale="65" fitToHeight="0" orientation="landscape" r:id="rId32"/>
      <headerFooter alignWithMargins="0"/>
    </customSheetView>
    <customSheetView guid="{D16EB5BA-9839-4539-822F-16A45FE7EB96}" scale="70" showPageBreaks="1" fitToPage="1" topLeftCell="A32">
      <selection activeCell="A32" sqref="A32:I32"/>
      <pageMargins left="0.39370078740157483" right="0.19685039370078741" top="0.39370078740157483" bottom="0.39370078740157483" header="0.23622047244094491" footer="0.19685039370078741"/>
      <pageSetup paperSize="9" scale="74" fitToHeight="0" orientation="landscape" r:id="rId33"/>
      <headerFooter alignWithMargins="0"/>
    </customSheetView>
    <customSheetView guid="{C55656BF-F3C3-4055-B0B0-5AADF4E0A829}" showPageBreaks="1" topLeftCell="C24">
      <selection activeCell="I26" sqref="I26"/>
      <pageMargins left="0.39370078740157483" right="0.19685039370078741" top="0.39370078740157483" bottom="0.39370078740157483" header="0.23622047244094491" footer="0.19685039370078741"/>
      <pageSetup paperSize="9" scale="74" fitToHeight="0" orientation="landscape" r:id="rId34"/>
      <headerFooter alignWithMargins="0"/>
    </customSheetView>
    <customSheetView guid="{41662B1C-E975-48CB-932C-03E8B9783846}" scale="75" showPageBreaks="1" fitToPage="1" printArea="1" view="pageBreakPreview" topLeftCell="A16">
      <selection activeCell="I22" sqref="I22"/>
      <rowBreaks count="1" manualBreakCount="1">
        <brk id="26" max="16383" man="1"/>
      </rowBreaks>
      <pageMargins left="0.39370078740157483" right="0.19685039370078741" top="0.26" bottom="0.3" header="0.17" footer="0.16"/>
      <pageSetup paperSize="9" scale="66" fitToHeight="0" orientation="landscape" r:id="rId35"/>
      <headerFooter alignWithMargins="0"/>
    </customSheetView>
    <customSheetView guid="{43348270-D6A5-45FE-BE03-1336A9E5F885}" scale="95" showPageBreaks="1" fitToPage="1" topLeftCell="A20">
      <selection activeCell="I25" sqref="I25"/>
      <pageMargins left="0.39370078740157483" right="0.19685039370078741" top="0.39370078740157483" bottom="0.39370078740157483" header="0.23622047244094491" footer="0.19685039370078741"/>
      <pageSetup paperSize="9" scale="66" fitToHeight="0" orientation="landscape" r:id="rId36"/>
      <headerFooter alignWithMargins="0"/>
    </customSheetView>
    <customSheetView guid="{9E90E423-D283-4F78-9164-3FD6C1CC4CDD}" scale="70" showPageBreaks="1" fitToPage="1" printArea="1" topLeftCell="A13">
      <selection activeCell="A15" sqref="A15:A19"/>
      <pageMargins left="0.39370078740157483" right="0.19685039370078741" top="0.5" bottom="0.3" header="0.17" footer="0.16"/>
      <pageSetup paperSize="9" scale="66" fitToHeight="0" orientation="landscape" r:id="rId37"/>
      <headerFooter alignWithMargins="0"/>
    </customSheetView>
    <customSheetView guid="{D73DA10A-5B06-433B-B3C1-201AD91349F7}" scale="90" showPageBreaks="1" fitToPage="1" printArea="1" view="pageBreakPreview" topLeftCell="C19">
      <selection activeCell="I24" sqref="I24"/>
      <rowBreaks count="1" manualBreakCount="1">
        <brk id="18" max="8" man="1"/>
      </rowBreaks>
      <pageMargins left="0.39370078740157483" right="0.19685039370078741" top="0.5" bottom="0.3" header="0.17" footer="0.16"/>
      <pageSetup paperSize="9" scale="66" fitToHeight="0" orientation="landscape" r:id="rId38"/>
      <headerFooter alignWithMargins="0"/>
    </customSheetView>
    <customSheetView guid="{50282027-6F61-44A6-B224-FA160888C7FE}" scale="70" showPageBreaks="1" fitToPage="1" topLeftCell="A7">
      <pane xSplit="2" ySplit="4" topLeftCell="C24" activePane="bottomRight" state="frozen"/>
      <selection pane="bottomRight" activeCell="I25" sqref="I25"/>
      <pageMargins left="0.39370078740157483" right="0.19685039370078741" top="0.39370078740157483" bottom="0.39370078740157483" header="0.23622047244094491" footer="0.19685039370078741"/>
      <pageSetup paperSize="9" scale="66" fitToHeight="0" orientation="landscape" r:id="rId39"/>
      <headerFooter alignWithMargins="0"/>
    </customSheetView>
    <customSheetView guid="{BAF9E9C6-8802-4EE9-811E-DE9CDFFCBD18}" showPageBreaks="1" fitToPage="1" topLeftCell="B9">
      <selection activeCell="I20" sqref="I20"/>
      <pageMargins left="0.39370078740157483" right="0.19685039370078741" top="0.39370078740157483" bottom="0.39370078740157483" header="0.23622047244094491" footer="0.19685039370078741"/>
      <pageSetup paperSize="9" scale="60" fitToHeight="0" orientation="landscape" r:id="rId40"/>
      <headerFooter alignWithMargins="0"/>
    </customSheetView>
    <customSheetView guid="{0B3570B1-30A5-4896-9EF3-9E8ABE4A9153}" showPageBreaks="1" fitToPage="1" topLeftCell="E5">
      <selection activeCell="I13" sqref="I13"/>
      <pageMargins left="0.39370078740157483" right="0.19685039370078741" top="0.39370078740157483" bottom="0.39370078740157483" header="0.23622047244094491" footer="0.19685039370078741"/>
      <pageSetup paperSize="9" scale="60" fitToHeight="0" orientation="landscape" r:id="rId41"/>
      <headerFooter alignWithMargins="0"/>
    </customSheetView>
    <customSheetView guid="{858105EB-943F-47B5-9D97-A2ACDD95189F}" scale="80" showPageBreaks="1" printArea="1" view="pageBreakPreview" topLeftCell="A25">
      <selection activeCell="H26" sqref="H26"/>
      <rowBreaks count="1" manualBreakCount="1">
        <brk id="24" max="8" man="1"/>
      </rowBreaks>
      <pageMargins left="0.39370078740157483" right="0.19685039370078741" top="0.27559055118110237" bottom="0.31496062992125984" header="0.15748031496062992" footer="0.15748031496062992"/>
      <pageSetup paperSize="9" scale="60" fitToHeight="0" orientation="landscape" r:id="rId42"/>
      <headerFooter alignWithMargins="0"/>
    </customSheetView>
    <customSheetView guid="{96AC301D-4A63-4505-8D4E-9A5C6257E79C}" scale="70" showPageBreaks="1" fitToPage="1" printArea="1" topLeftCell="A10">
      <selection activeCell="I15" sqref="I15"/>
      <pageMargins left="0.39370078740157483" right="0.19685039370078741" top="0.5" bottom="0.3" header="0.17" footer="0.16"/>
      <pageSetup paperSize="9" scale="58" fitToHeight="0" orientation="landscape" r:id="rId43"/>
      <headerFooter alignWithMargins="0"/>
    </customSheetView>
    <customSheetView guid="{10923A32-1A77-42AC-9CD1-EE9A59759422}" scale="78" showPageBreaks="1" fitToPage="1" printArea="1" view="pageBreakPreview" topLeftCell="B1">
      <pane ySplit="9" topLeftCell="A21" activePane="bottomLeft" state="frozen"/>
      <selection pane="bottomLeft" activeCell="I13" sqref="I13"/>
      <rowBreaks count="2" manualBreakCount="2">
        <brk id="16" max="8" man="1"/>
        <brk id="23" max="8" man="1"/>
      </rowBreaks>
      <pageMargins left="0.39370078740157483" right="0.19685039370078741" top="0.26" bottom="0.3" header="0.17" footer="0.16"/>
      <pageSetup paperSize="9" scale="54" fitToHeight="0" orientation="landscape" r:id="rId44"/>
      <headerFooter alignWithMargins="0"/>
    </customSheetView>
    <customSheetView guid="{C4446EAB-62EA-4E2E-AB94-0E42FEC4B0BB}" scale="80" topLeftCell="A21">
      <selection activeCell="F24" sqref="F24"/>
      <pageMargins left="0.39370078740157483" right="0.19685039370078741" top="0.39370078740157483" bottom="0.39370078740157483" header="0.23622047244094491" footer="0.19685039370078741"/>
      <pageSetup paperSize="9" scale="74" fitToHeight="0" orientation="landscape" r:id="rId45"/>
      <headerFooter alignWithMargins="0"/>
    </customSheetView>
    <customSheetView guid="{6D277DD8-5649-477E-97CC-0DB4546FF6C5}" showPageBreaks="1" fitToPage="1" topLeftCell="A24">
      <selection activeCell="E24" sqref="E24"/>
      <pageMargins left="0.39370078740157483" right="0.19685039370078741" top="0.39370078740157483" bottom="0.39370078740157483" header="0.23622047244094491" footer="0.19685039370078741"/>
      <pageSetup paperSize="9" scale="51" fitToHeight="0" orientation="landscape" r:id="rId46"/>
      <headerFooter alignWithMargins="0"/>
    </customSheetView>
    <customSheetView guid="{4F3AF19E-0794-45DD-91E0-0C05D73B7D24}" scale="70" showPageBreaks="1" fitToPage="1" printArea="1" topLeftCell="C14">
      <selection activeCell="I20" sqref="I20"/>
      <pageMargins left="0.39370078740157483" right="0.19685039370078741" top="0.27559055118110237" bottom="0.31496062992125984" header="0.15748031496062992" footer="0.15748031496062992"/>
      <pageSetup paperSize="9" scale="54" fitToHeight="0" orientation="landscape" r:id="rId47"/>
      <headerFooter differentFirst="1" alignWithMargins="0">
        <oddHeader>&amp;C&amp;P</oddHeader>
      </headerFooter>
    </customSheetView>
    <customSheetView guid="{EF0FF8B3-5080-4C24-8156-021EBB71B0B5}" scale="60" showPageBreaks="1" fitToPage="1" printArea="1" topLeftCell="A22">
      <selection activeCell="I23" sqref="I23"/>
      <rowBreaks count="2" manualBreakCount="2">
        <brk id="18" max="8" man="1"/>
        <brk id="25" max="8" man="1"/>
      </rowBreaks>
      <pageMargins left="0.39370078740157483" right="0.19685039370078741" top="0.27559055118110237" bottom="0.31496062992125984" header="0.15748031496062992" footer="0.15748031496062992"/>
      <pageSetup paperSize="9" scale="50" fitToHeight="3" orientation="landscape" r:id="rId48"/>
      <headerFooter alignWithMargins="0"/>
    </customSheetView>
    <customSheetView guid="{A1604965-450C-4A84-8811-47F1939E6ED9}" scale="80" showPageBreaks="1" printArea="1" topLeftCell="A10">
      <selection activeCell="G30" sqref="G30"/>
      <rowBreaks count="2" manualBreakCount="2">
        <brk id="17" max="8" man="1"/>
        <brk id="24" max="8" man="1"/>
      </rowBreaks>
      <pageMargins left="0.39370078740157483" right="0.19685039370078741" top="0.27559055118110237" bottom="0.31496062992125984" header="0.15748031496062992" footer="0.15748031496062992"/>
      <pageSetup paperSize="9" scale="54" fitToHeight="0" orientation="landscape" r:id="rId49"/>
      <headerFooter alignWithMargins="0"/>
    </customSheetView>
    <customSheetView guid="{E64C0D63-DA53-4041-B8E0-6C3B5A44F6AD}" scale="70" showPageBreaks="1" fitToPage="1" printArea="1">
      <selection activeCell="F19" sqref="F19"/>
      <pageMargins left="0.39370078740157483" right="0.19685039370078741" top="0.5" bottom="0.3" header="0.17" footer="0.16"/>
      <pageSetup paperSize="9" scale="47" fitToHeight="0" orientation="landscape" r:id="rId50"/>
      <headerFooter alignWithMargins="0"/>
    </customSheetView>
    <customSheetView guid="{0BF8A77B-2D00-41FE-977C-CDDD31EF3F6B}" scale="80" showPageBreaks="1">
      <selection activeCell="F12" sqref="F12"/>
      <pageMargins left="0.39370078740157483" right="0.19685039370078741" top="0.39370078740157483" bottom="0.39370078740157483" header="0.23622047244094491" footer="0.19685039370078741"/>
      <pageSetup paperSize="9" scale="74" fitToHeight="0" orientation="landscape" r:id="rId51"/>
      <headerFooter alignWithMargins="0"/>
    </customSheetView>
  </customSheetViews>
  <mergeCells count="11">
    <mergeCell ref="A32:I32"/>
    <mergeCell ref="H1:I1"/>
    <mergeCell ref="A2:I2"/>
    <mergeCell ref="A3:I3"/>
    <mergeCell ref="A5:I5"/>
    <mergeCell ref="A31:B31"/>
    <mergeCell ref="I7:I9"/>
    <mergeCell ref="A7:B8"/>
    <mergeCell ref="G7:H8"/>
    <mergeCell ref="E7:F8"/>
    <mergeCell ref="C7:D8"/>
  </mergeCells>
  <phoneticPr fontId="1" type="noConversion"/>
  <pageMargins left="0.19685039370078741" right="0.19685039370078741" top="0.36" bottom="0.19685039370078741" header="0.15748031496062992" footer="0.15748031496062992"/>
  <pageSetup paperSize="9" scale="80" fitToHeight="0" orientation="landscape" r:id="rId52"/>
  <headerFooter differentFirst="1" alignWithMargins="0">
    <oddHeader>&amp;C&amp;P</oddHeader>
  </headerFooter>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КЗ</vt:lpstr>
      <vt:lpstr>КЗ!Заголовки_для_печати</vt:lpstr>
      <vt:lpstr>КЗ!Область_печати</vt:lpstr>
    </vt:vector>
  </TitlesOfParts>
  <Company>depfin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Дементьева</dc:creator>
  <cp:lastModifiedBy>Тананыкина Анна Викторовна</cp:lastModifiedBy>
  <cp:lastPrinted>2025-02-27T05:59:19Z</cp:lastPrinted>
  <dcterms:created xsi:type="dcterms:W3CDTF">2007-04-04T03:54:49Z</dcterms:created>
  <dcterms:modified xsi:type="dcterms:W3CDTF">2025-02-27T09:34:21Z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